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387" documentId="13_ncr:1_{C3746931-165B-4B0A-A231-51DF9BEF7EDC}" xr6:coauthVersionLast="47" xr6:coauthVersionMax="47" xr10:uidLastSave="{BDE05DDC-73A3-4C7C-AFED-B11BA5E22894}"/>
  <bookViews>
    <workbookView xWindow="-24960" yWindow="4500" windowWidth="14400" windowHeight="7275" tabRatio="864" xr2:uid="{652F324C-CACD-4444-BD65-E6AF2A56CF1E}"/>
  </bookViews>
  <sheets>
    <sheet name="Índice" sheetId="57" r:id="rId1"/>
    <sheet name="Figura 1-1" sheetId="43" r:id="rId2"/>
    <sheet name="Figura 1-2" sheetId="58" r:id="rId3"/>
    <sheet name="Figura 1-3" sheetId="59" r:id="rId4"/>
    <sheet name="Figura 1-4" sheetId="60" r:id="rId5"/>
    <sheet name="Figura 1-5" sheetId="61" r:id="rId6"/>
    <sheet name="Figura 1-6" sheetId="62" r:id="rId7"/>
    <sheet name="Figura 1-7" sheetId="63" r:id="rId8"/>
    <sheet name="Figura 1-8" sheetId="64" r:id="rId9"/>
    <sheet name="Figura 1-9" sheetId="65" r:id="rId10"/>
    <sheet name="Figura 1-10" sheetId="66" r:id="rId11"/>
    <sheet name="Figura 1-11" sheetId="67" r:id="rId12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7" l="1"/>
  <c r="A3" i="67"/>
  <c r="B3" i="66"/>
  <c r="A3" i="66"/>
  <c r="B3" i="65"/>
  <c r="A3" i="65"/>
  <c r="B3" i="64"/>
  <c r="A3" i="64"/>
  <c r="B3" i="63"/>
  <c r="A3" i="63"/>
  <c r="B3" i="62"/>
  <c r="A3" i="62"/>
  <c r="B3" i="61"/>
  <c r="A3" i="61"/>
  <c r="B3" i="60"/>
  <c r="A3" i="60"/>
  <c r="B3" i="59"/>
  <c r="A3" i="59"/>
  <c r="B3" i="58"/>
  <c r="A3" i="58"/>
  <c r="A3" i="43"/>
  <c r="B3" i="43"/>
  <c r="C61" i="57"/>
</calcChain>
</file>

<file path=xl/sharedStrings.xml><?xml version="1.0" encoding="utf-8"?>
<sst xmlns="http://schemas.openxmlformats.org/spreadsheetml/2006/main" count="138" uniqueCount="71">
  <si>
    <t>Plano Decenal de Expansão de Energia 2035</t>
  </si>
  <si>
    <t>Atualizado em:</t>
  </si>
  <si>
    <t>Figura 1-1</t>
  </si>
  <si>
    <t>Evolução da população brasileira</t>
  </si>
  <si>
    <t>Figura 1-2</t>
  </si>
  <si>
    <t>Figura 1-3</t>
  </si>
  <si>
    <t>Evolução do PIB e do comércio mundial</t>
  </si>
  <si>
    <t>Figura 1-4</t>
  </si>
  <si>
    <t>Evolução da taxa de investimento (% do PIB)</t>
  </si>
  <si>
    <t>Figura 1-5</t>
  </si>
  <si>
    <t>Evolução da produtividade total dos fatores (PTF)</t>
  </si>
  <si>
    <t>Figura 1-6</t>
  </si>
  <si>
    <t>Evolução da balança comercial (US$ bilhões)</t>
  </si>
  <si>
    <t>Figura 1-7</t>
  </si>
  <si>
    <t>Evolução dos indicadores do setor público</t>
  </si>
  <si>
    <t>Figura 1-8</t>
  </si>
  <si>
    <t>Evolução do PIB e do PIB per capita (% a.a.)</t>
  </si>
  <si>
    <t>Figura 1-9</t>
  </si>
  <si>
    <t>Evolução dos valores adicionados macrossetoriais</t>
  </si>
  <si>
    <t>Figura 1-10</t>
  </si>
  <si>
    <t>Evolução dos valores adicionados industriais</t>
  </si>
  <si>
    <t>Figura 1-11</t>
  </si>
  <si>
    <t>Taxas médias anuais entre 2025 e 2035 dos cenários econômicos</t>
  </si>
  <si>
    <t>Norte</t>
  </si>
  <si>
    <t>Nordeste</t>
  </si>
  <si>
    <t>Sudeste</t>
  </si>
  <si>
    <t>Sul</t>
  </si>
  <si>
    <t>2015-2020</t>
  </si>
  <si>
    <t>2020-2025</t>
  </si>
  <si>
    <t>2025-2030</t>
  </si>
  <si>
    <t>2030-2035</t>
  </si>
  <si>
    <t>PTF (% a.a.)</t>
  </si>
  <si>
    <t>Balança comercial (US$ bilhões)</t>
  </si>
  <si>
    <t>Superávit Primário (% PIB)</t>
  </si>
  <si>
    <t>Dívida Líquida (% PIB)</t>
  </si>
  <si>
    <t>2025-2035</t>
  </si>
  <si>
    <t>Inferior</t>
  </si>
  <si>
    <t>Referência</t>
  </si>
  <si>
    <t>Superior</t>
  </si>
  <si>
    <t>Capítulo 1 - Economia e Demografia</t>
  </si>
  <si>
    <t>Índice</t>
  </si>
  <si>
    <t>Fonte:</t>
  </si>
  <si>
    <t>Elaboração EPE, com base em IBGE (2024).</t>
  </si>
  <si>
    <t>Ano</t>
  </si>
  <si>
    <t>População (milhões de pessoas)</t>
  </si>
  <si>
    <t>Habitantes por domicílio</t>
  </si>
  <si>
    <t>Centro-Oeste</t>
  </si>
  <si>
    <t>Evolução da população brasileira por regiões geográficas (% total)</t>
  </si>
  <si>
    <t>EPE (projeções a partir de 2024) e IBGE (histórico).</t>
  </si>
  <si>
    <t>FMI (WEO – outubro de 2024 – histórico e projeções até 2035).</t>
  </si>
  <si>
    <t>Investimento total (% do PIB)</t>
  </si>
  <si>
    <t>EPE (projeções a partir de 2024) e FGV (histórico).</t>
  </si>
  <si>
    <t>EPE (projeções a partir de 2024) e Ministério da Economia (histórico).</t>
  </si>
  <si>
    <t>EPE (projeções a partir de 2024) e BCB (histórico).</t>
  </si>
  <si>
    <t xml:space="preserve">EPE (projeções a partir de 2024) e IBGE (histórico). </t>
  </si>
  <si>
    <t>PIB mundial (% a.a.)</t>
  </si>
  <si>
    <t>Comércio mundial (% a.a.)</t>
  </si>
  <si>
    <t>PIB per capita nacional (% a.a.)</t>
  </si>
  <si>
    <t>PIB nacional (% a.a.)</t>
  </si>
  <si>
    <t>PIB (% a.a.)</t>
  </si>
  <si>
    <t>Agropecuária (% a.a.)</t>
  </si>
  <si>
    <t>Indústria (% a.a.)</t>
  </si>
  <si>
    <t>Serviços (% a.a.)</t>
  </si>
  <si>
    <t>Extrativa (% a.a.)</t>
  </si>
  <si>
    <t>Transformação (% a.a.)</t>
  </si>
  <si>
    <t>Transf. Intensiva (% a.a.)</t>
  </si>
  <si>
    <t>Eletricidade, gás, água e esgoto (% a.a.)</t>
  </si>
  <si>
    <t>Construção (% a.a.)</t>
  </si>
  <si>
    <t>Demais da Transf. (% a.a.)</t>
  </si>
  <si>
    <t>Cenário</t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</si>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</sst>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0.0"/>
    <numFmt numFmtId="166" formatCode="General_)"/>
    <numFmt numFmtId="167" formatCode="_([$€-2]* #,##0.00_);_([$€-2]* \(#,##0.00\);_([$€-2]* &quot;-&quot;??_)"/>
    <numFmt numFmtId="168" formatCode="#,#00"/>
    <numFmt numFmtId="169" formatCode="%#,#00"/>
    <numFmt numFmtId="170" formatCode="#.##000"/>
    <numFmt numFmtId="171" formatCode="#\ ###\ ###\ ##0\ "/>
    <numFmt numFmtId="172" formatCode="#,"/>
    <numFmt numFmtId="173" formatCode="#,##0.000000"/>
    <numFmt numFmtId="174" formatCode="#.##0,"/>
    <numFmt numFmtId="175" formatCode="\$#,"/>
    <numFmt numFmtId="176" formatCode="_(* #,##0.00_);_(* \(#,##0.00\);_(* \-??_);_(@_)"/>
    <numFmt numFmtId="177" formatCode="0.0000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8"/>
      <color indexed="12"/>
      <name val="Helv"/>
    </font>
    <font>
      <sz val="10"/>
      <name val="Geneva"/>
    </font>
    <font>
      <sz val="8"/>
      <color indexed="8"/>
      <name val="Helv"/>
    </font>
    <font>
      <sz val="10"/>
      <color indexed="10"/>
      <name val="MS Sans Serif"/>
      <family val="2"/>
    </font>
    <font>
      <sz val="8"/>
      <name val="Helv"/>
    </font>
    <font>
      <sz val="10"/>
      <color indexed="8"/>
      <name val="Arial"/>
      <family val="2"/>
    </font>
    <font>
      <u/>
      <sz val="7.5"/>
      <color indexed="12"/>
      <name val="Times New Roman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8"/>
      <name val="SwitzerlandLight"/>
    </font>
    <font>
      <sz val="7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6"/>
      <name val="Arial"/>
      <family val="2"/>
    </font>
    <font>
      <sz val="7"/>
      <name val="Verdana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u/>
      <sz val="10"/>
      <color indexed="12"/>
      <name val="Arial"/>
      <family val="2"/>
    </font>
    <font>
      <i/>
      <sz val="1"/>
      <color indexed="8"/>
      <name val="Courier"/>
      <family val="3"/>
    </font>
    <font>
      <sz val="10"/>
      <name val="Helv"/>
    </font>
    <font>
      <sz val="12"/>
      <name val="Arial MT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"/>
      <color indexed="18"/>
      <name val="Courier"/>
      <family val="3"/>
    </font>
    <font>
      <sz val="10"/>
      <color theme="1"/>
      <name val="Tahoma"/>
      <family val="2"/>
    </font>
    <font>
      <sz val="11"/>
      <name val="Calibri"/>
      <family val="2"/>
    </font>
    <font>
      <sz val="11"/>
      <color indexed="64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Arial"/>
      <family val="2"/>
    </font>
    <font>
      <sz val="11"/>
      <color theme="1"/>
      <name val="Aptos Black"/>
      <family val="2"/>
    </font>
    <font>
      <sz val="11"/>
      <color theme="1"/>
      <name val="Aptos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u/>
      <sz val="10"/>
      <color theme="2"/>
      <name val="Aptos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6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>
      <alignment vertical="center"/>
    </xf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5" fontId="18" fillId="0" borderId="0"/>
    <xf numFmtId="0" fontId="44" fillId="0" borderId="0"/>
    <xf numFmtId="0" fontId="27" fillId="34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18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39" borderId="0" applyNumberFormat="0" applyBorder="0" applyAlignment="0" applyProtection="0"/>
    <xf numFmtId="0" fontId="1" fillId="30" borderId="0" applyNumberFormat="0" applyBorder="0" applyAlignment="0" applyProtection="0"/>
    <xf numFmtId="0" fontId="27" fillId="33" borderId="0" applyNumberFormat="0" applyBorder="0" applyAlignment="0" applyProtection="0"/>
    <xf numFmtId="0" fontId="1" fillId="11" borderId="0" applyNumberFormat="0" applyBorder="0" applyAlignment="0" applyProtection="0"/>
    <xf numFmtId="0" fontId="27" fillId="35" borderId="0" applyNumberFormat="0" applyBorder="0" applyAlignment="0" applyProtection="0"/>
    <xf numFmtId="0" fontId="1" fillId="15" borderId="0" applyNumberFormat="0" applyBorder="0" applyAlignment="0" applyProtection="0"/>
    <xf numFmtId="0" fontId="27" fillId="43" borderId="0" applyNumberFormat="0" applyBorder="0" applyAlignment="0" applyProtection="0"/>
    <xf numFmtId="0" fontId="1" fillId="19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33" borderId="0" applyNumberFormat="0" applyBorder="0" applyAlignment="0" applyProtection="0"/>
    <xf numFmtId="0" fontId="1" fillId="27" borderId="0" applyNumberFormat="0" applyBorder="0" applyAlignment="0" applyProtection="0"/>
    <xf numFmtId="0" fontId="27" fillId="44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2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28" fillId="35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2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28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28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49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11">
      <protection hidden="1"/>
    </xf>
    <xf numFmtId="0" fontId="20" fillId="50" borderId="11" applyNumberFormat="0" applyFont="0" applyBorder="0" applyAlignment="0" applyProtection="0">
      <protection hidden="1"/>
    </xf>
    <xf numFmtId="166" fontId="37" fillId="0" borderId="0">
      <alignment vertical="top"/>
    </xf>
    <xf numFmtId="166" fontId="38" fillId="0" borderId="0">
      <alignment horizontal="right"/>
    </xf>
    <xf numFmtId="0" fontId="29" fillId="38" borderId="0" applyNumberFormat="0" applyBorder="0" applyAlignment="0" applyProtection="0"/>
    <xf numFmtId="0" fontId="8" fillId="2" borderId="0" applyNumberFormat="0" applyBorder="0" applyAlignment="0" applyProtection="0"/>
    <xf numFmtId="2" fontId="40" fillId="0" borderId="0">
      <protection locked="0"/>
    </xf>
    <xf numFmtId="2" fontId="53" fillId="0" borderId="0">
      <protection locked="0"/>
    </xf>
    <xf numFmtId="0" fontId="45" fillId="50" borderId="12" applyNumberFormat="0" applyAlignment="0" applyProtection="0"/>
    <xf numFmtId="0" fontId="12" fillId="6" borderId="5" applyNumberFormat="0" applyAlignment="0" applyProtection="0"/>
    <xf numFmtId="0" fontId="30" fillId="51" borderId="13" applyNumberFormat="0" applyAlignment="0" applyProtection="0"/>
    <xf numFmtId="0" fontId="14" fillId="7" borderId="8" applyNumberFormat="0" applyAlignment="0" applyProtection="0"/>
    <xf numFmtId="0" fontId="46" fillId="0" borderId="14" applyNumberFormat="0" applyFill="0" applyAlignment="0" applyProtection="0"/>
    <xf numFmtId="0" fontId="13" fillId="0" borderId="7" applyNumberFormat="0" applyFill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0" fillId="0" borderId="0">
      <protection locked="0"/>
    </xf>
    <xf numFmtId="2" fontId="40" fillId="0" borderId="0">
      <protection locked="0"/>
    </xf>
    <xf numFmtId="0" fontId="28" fillId="52" borderId="0" applyNumberFormat="0" applyBorder="0" applyAlignment="0" applyProtection="0"/>
    <xf numFmtId="0" fontId="17" fillId="9" borderId="0" applyNumberFormat="0" applyBorder="0" applyAlignment="0" applyProtection="0"/>
    <xf numFmtId="0" fontId="28" fillId="53" borderId="0" applyNumberFormat="0" applyBorder="0" applyAlignment="0" applyProtection="0"/>
    <xf numFmtId="0" fontId="17" fillId="13" borderId="0" applyNumberFormat="0" applyBorder="0" applyAlignment="0" applyProtection="0"/>
    <xf numFmtId="0" fontId="28" fillId="54" borderId="0" applyNumberFormat="0" applyBorder="0" applyAlignment="0" applyProtection="0"/>
    <xf numFmtId="0" fontId="17" fillId="17" borderId="0" applyNumberFormat="0" applyBorder="0" applyAlignment="0" applyProtection="0"/>
    <xf numFmtId="0" fontId="28" fillId="47" borderId="0" applyNumberFormat="0" applyBorder="0" applyAlignment="0" applyProtection="0"/>
    <xf numFmtId="0" fontId="17" fillId="21" borderId="0" applyNumberFormat="0" applyBorder="0" applyAlignment="0" applyProtection="0"/>
    <xf numFmtId="0" fontId="28" fillId="48" borderId="0" applyNumberFormat="0" applyBorder="0" applyAlignment="0" applyProtection="0"/>
    <xf numFmtId="0" fontId="17" fillId="25" borderId="0" applyNumberFormat="0" applyBorder="0" applyAlignment="0" applyProtection="0"/>
    <xf numFmtId="0" fontId="28" fillId="46" borderId="0" applyNumberFormat="0" applyBorder="0" applyAlignment="0" applyProtection="0"/>
    <xf numFmtId="0" fontId="17" fillId="29" borderId="0" applyNumberFormat="0" applyBorder="0" applyAlignment="0" applyProtection="0"/>
    <xf numFmtId="0" fontId="32" fillId="39" borderId="12" applyNumberFormat="0" applyAlignment="0" applyProtection="0"/>
    <xf numFmtId="0" fontId="10" fillId="5" borderId="5" applyNumberFormat="0" applyAlignment="0" applyProtection="0"/>
    <xf numFmtId="167" fontId="3" fillId="0" borderId="0" applyFont="0" applyFill="0" applyBorder="0" applyAlignment="0" applyProtection="0"/>
    <xf numFmtId="168" fontId="40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33" fillId="36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11">
      <alignment horizontal="left"/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5" fontId="40" fillId="0" borderId="0">
      <protection locked="0"/>
    </xf>
    <xf numFmtId="0" fontId="47" fillId="42" borderId="0" applyNumberFormat="0" applyBorder="0" applyAlignment="0" applyProtection="0"/>
    <xf numFmtId="0" fontId="59" fillId="4" borderId="0" applyNumberFormat="0" applyBorder="0" applyAlignment="0" applyProtection="0"/>
    <xf numFmtId="165" fontId="18" fillId="0" borderId="0"/>
    <xf numFmtId="0" fontId="60" fillId="0" borderId="0"/>
    <xf numFmtId="0" fontId="1" fillId="0" borderId="0"/>
    <xf numFmtId="0" fontId="3" fillId="0" borderId="0"/>
    <xf numFmtId="0" fontId="3" fillId="0" borderId="0"/>
    <xf numFmtId="0" fontId="60" fillId="0" borderId="0"/>
    <xf numFmtId="165" fontId="18" fillId="0" borderId="0"/>
    <xf numFmtId="0" fontId="60" fillId="0" borderId="0"/>
    <xf numFmtId="0" fontId="3" fillId="0" borderId="0" applyNumberFormat="0" applyFont="0" applyFill="0" applyBorder="0" applyAlignment="0" applyProtection="0"/>
    <xf numFmtId="0" fontId="24" fillId="0" borderId="0" applyFill="0" applyProtection="0"/>
    <xf numFmtId="0" fontId="60" fillId="0" borderId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24" fillId="0" borderId="0" applyFill="0" applyProtection="0"/>
    <xf numFmtId="0" fontId="1" fillId="0" borderId="0"/>
    <xf numFmtId="0" fontId="61" fillId="0" borderId="0"/>
    <xf numFmtId="0" fontId="1" fillId="0" borderId="0"/>
    <xf numFmtId="0" fontId="43" fillId="0" borderId="0"/>
    <xf numFmtId="0" fontId="43" fillId="0" borderId="0"/>
    <xf numFmtId="165" fontId="18" fillId="0" borderId="0"/>
    <xf numFmtId="0" fontId="1" fillId="0" borderId="0"/>
    <xf numFmtId="165" fontId="18" fillId="0" borderId="0"/>
    <xf numFmtId="0" fontId="24" fillId="0" borderId="0"/>
    <xf numFmtId="165" fontId="18" fillId="0" borderId="0"/>
    <xf numFmtId="0" fontId="24" fillId="0" borderId="0" applyFill="0" applyProtection="0"/>
    <xf numFmtId="165" fontId="18" fillId="0" borderId="0"/>
    <xf numFmtId="0" fontId="39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0" fontId="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24" fillId="0" borderId="0" applyFill="0" applyProtection="0"/>
    <xf numFmtId="0" fontId="3" fillId="0" borderId="0"/>
    <xf numFmtId="0" fontId="1" fillId="0" borderId="0"/>
    <xf numFmtId="0" fontId="3" fillId="0" borderId="0"/>
    <xf numFmtId="0" fontId="36" fillId="0" borderId="0"/>
    <xf numFmtId="165" fontId="18" fillId="0" borderId="0"/>
    <xf numFmtId="0" fontId="56" fillId="0" borderId="0"/>
    <xf numFmtId="165" fontId="18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3" fillId="0" borderId="0"/>
    <xf numFmtId="165" fontId="18" fillId="0" borderId="0"/>
    <xf numFmtId="0" fontId="39" fillId="0" borderId="0"/>
    <xf numFmtId="0" fontId="1" fillId="0" borderId="0"/>
    <xf numFmtId="0" fontId="3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39" fillId="0" borderId="0"/>
    <xf numFmtId="0" fontId="1" fillId="0" borderId="0"/>
    <xf numFmtId="0" fontId="3" fillId="0" borderId="0"/>
    <xf numFmtId="165" fontId="18" fillId="0" borderId="0"/>
    <xf numFmtId="0" fontId="60" fillId="0" borderId="0"/>
    <xf numFmtId="0" fontId="3" fillId="0" borderId="0"/>
    <xf numFmtId="165" fontId="18" fillId="0" borderId="0"/>
    <xf numFmtId="0" fontId="3" fillId="0" borderId="0"/>
    <xf numFmtId="0" fontId="1" fillId="0" borderId="0"/>
    <xf numFmtId="165" fontId="18" fillId="0" borderId="0"/>
    <xf numFmtId="0" fontId="60" fillId="0" borderId="0"/>
    <xf numFmtId="0" fontId="1" fillId="0" borderId="0"/>
    <xf numFmtId="165" fontId="18" fillId="0" borderId="0"/>
    <xf numFmtId="0" fontId="1" fillId="0" borderId="0"/>
    <xf numFmtId="0" fontId="55" fillId="0" borderId="0"/>
    <xf numFmtId="165" fontId="18" fillId="0" borderId="0"/>
    <xf numFmtId="0" fontId="60" fillId="0" borderId="0"/>
    <xf numFmtId="0" fontId="3" fillId="0" borderId="0"/>
    <xf numFmtId="165" fontId="18" fillId="0" borderId="0"/>
    <xf numFmtId="0" fontId="60" fillId="0" borderId="0"/>
    <xf numFmtId="0" fontId="1" fillId="0" borderId="0"/>
    <xf numFmtId="0" fontId="1" fillId="8" borderId="9" applyNumberFormat="0" applyFont="0" applyAlignment="0" applyProtection="0"/>
    <xf numFmtId="0" fontId="27" fillId="8" borderId="9" applyNumberFormat="0" applyFont="0" applyAlignment="0" applyProtection="0"/>
    <xf numFmtId="0" fontId="3" fillId="37" borderId="15" applyNumberFormat="0" applyFont="0" applyAlignment="0" applyProtection="0"/>
    <xf numFmtId="9" fontId="3" fillId="0" borderId="0" applyFont="0" applyFill="0" applyBorder="0" applyAlignment="0" applyProtection="0"/>
    <xf numFmtId="10" fontId="54" fillId="0" borderId="0" applyFont="0" applyFill="0" applyBorder="0" applyAlignment="0" applyProtection="0"/>
    <xf numFmtId="169" fontId="40" fillId="0" borderId="0">
      <protection locked="0"/>
    </xf>
    <xf numFmtId="170" fontId="40" fillId="0" borderId="0">
      <protection locked="0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ill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1" applyNumberFormat="0" applyFill="0" applyBorder="0" applyAlignment="0" applyProtection="0">
      <protection hidden="1"/>
    </xf>
    <xf numFmtId="171" fontId="38" fillId="0" borderId="0"/>
    <xf numFmtId="0" fontId="34" fillId="50" borderId="16" applyNumberFormat="0" applyAlignment="0" applyProtection="0"/>
    <xf numFmtId="0" fontId="11" fillId="6" borderId="6" applyNumberFormat="0" applyAlignment="0" applyProtection="0"/>
    <xf numFmtId="38" fontId="39" fillId="0" borderId="0" applyFont="0" applyFill="0" applyBorder="0" applyAlignment="0" applyProtection="0"/>
    <xf numFmtId="38" fontId="39" fillId="0" borderId="17"/>
    <xf numFmtId="173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41" fillId="0" borderId="18"/>
    <xf numFmtId="0" fontId="62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5" fillId="0" borderId="2" applyNumberFormat="0" applyFill="0" applyAlignment="0" applyProtection="0"/>
    <xf numFmtId="0" fontId="49" fillId="0" borderId="20" applyNumberFormat="0" applyFill="0" applyAlignment="0" applyProtection="0"/>
    <xf numFmtId="0" fontId="6" fillId="0" borderId="3" applyNumberFormat="0" applyFill="0" applyAlignment="0" applyProtection="0"/>
    <xf numFmtId="0" fontId="50" fillId="0" borderId="21" applyNumberFormat="0" applyFill="0" applyAlignment="0" applyProtection="0"/>
    <xf numFmtId="0" fontId="7" fillId="0" borderId="4" applyNumberFormat="0" applyFill="0" applyAlignment="0" applyProtection="0"/>
    <xf numFmtId="0" fontId="63" fillId="0" borderId="0"/>
    <xf numFmtId="0" fontId="5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2" fontId="42" fillId="0" borderId="0">
      <protection locked="0"/>
    </xf>
    <xf numFmtId="2" fontId="42" fillId="0" borderId="0">
      <protection locked="0"/>
    </xf>
    <xf numFmtId="172" fontId="42" fillId="0" borderId="0">
      <protection locked="0"/>
    </xf>
    <xf numFmtId="2" fontId="42" fillId="0" borderId="0">
      <protection locked="0"/>
    </xf>
    <xf numFmtId="0" fontId="23" fillId="50" borderId="11"/>
    <xf numFmtId="0" fontId="26" fillId="0" borderId="22" applyNumberFormat="0" applyFill="0" applyAlignment="0" applyProtection="0"/>
    <xf numFmtId="2" fontId="40" fillId="0" borderId="23">
      <protection locked="0"/>
    </xf>
    <xf numFmtId="0" fontId="2" fillId="0" borderId="10" applyNumberFormat="0" applyFill="0" applyAlignment="0" applyProtection="0"/>
    <xf numFmtId="170" fontId="40" fillId="0" borderId="0">
      <protection locked="0"/>
    </xf>
    <xf numFmtId="174" fontId="40" fillId="0" borderId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57" fillId="0" borderId="0" applyFill="0" applyBorder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57" fillId="0" borderId="0" applyFill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66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39" borderId="25" applyNumberFormat="0" applyAlignment="0" applyProtection="0"/>
    <xf numFmtId="0" fontId="45" fillId="50" borderId="2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27" applyNumberFormat="0" applyFill="0" applyAlignment="0" applyProtection="0"/>
    <xf numFmtId="0" fontId="34" fillId="50" borderId="26" applyNumberFormat="0" applyAlignment="0" applyProtection="0"/>
    <xf numFmtId="0" fontId="3" fillId="0" borderId="0">
      <alignment vertical="center"/>
    </xf>
    <xf numFmtId="0" fontId="3" fillId="0" borderId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0"/>
    <xf numFmtId="0" fontId="3" fillId="0" borderId="0"/>
    <xf numFmtId="0" fontId="3" fillId="0" borderId="0"/>
    <xf numFmtId="0" fontId="3" fillId="0" borderId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21" applyNumberFormat="0" applyFill="0" applyAlignment="0" applyProtection="0"/>
    <xf numFmtId="9" fontId="1" fillId="0" borderId="0" applyFont="0" applyFill="0" applyBorder="0" applyAlignment="0" applyProtection="0"/>
    <xf numFmtId="0" fontId="50" fillId="0" borderId="21" applyNumberFormat="0" applyFill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" fillId="0" borderId="0">
      <alignment vertical="center"/>
    </xf>
    <xf numFmtId="0" fontId="27" fillId="34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9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33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38" borderId="0" applyNumberFormat="0" applyBorder="0" applyAlignment="0" applyProtection="0"/>
    <xf numFmtId="0" fontId="45" fillId="50" borderId="12" applyNumberFormat="0" applyAlignment="0" applyProtection="0"/>
    <xf numFmtId="0" fontId="30" fillId="51" borderId="13" applyNumberFormat="0" applyAlignment="0" applyProtection="0"/>
    <xf numFmtId="0" fontId="46" fillId="0" borderId="14" applyNumberFormat="0" applyFill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32" fillId="39" borderId="12" applyNumberFormat="0" applyAlignment="0" applyProtection="0"/>
    <xf numFmtId="0" fontId="33" fillId="36" borderId="0" applyNumberFormat="0" applyBorder="0" applyAlignment="0" applyProtection="0"/>
    <xf numFmtId="0" fontId="47" fillId="42" borderId="0" applyNumberFormat="0" applyBorder="0" applyAlignment="0" applyProtection="0"/>
    <xf numFmtId="0" fontId="3" fillId="37" borderId="15" applyNumberFormat="0" applyFont="0" applyAlignment="0" applyProtection="0"/>
    <xf numFmtId="9" fontId="3" fillId="0" borderId="0" applyFont="0" applyFill="0" applyBorder="0" applyAlignment="0" applyProtection="0"/>
    <xf numFmtId="0" fontId="34" fillId="50" borderId="16" applyNumberFormat="0" applyAlignment="0" applyProtection="0"/>
    <xf numFmtId="43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3" fillId="0" borderId="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0" borderId="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9" fontId="27" fillId="0" borderId="0" applyFont="0" applyFill="0" applyBorder="0" applyAlignment="0" applyProtection="0"/>
    <xf numFmtId="0" fontId="50" fillId="0" borderId="21" applyNumberFormat="0" applyFill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21" applyNumberFormat="0" applyFill="0" applyAlignment="0" applyProtection="0"/>
    <xf numFmtId="43" fontId="27" fillId="0" borderId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43" fontId="3" fillId="0" borderId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43" fontId="27" fillId="0" borderId="0" applyFont="0" applyFill="0" applyBorder="0" applyAlignment="0" applyProtection="0"/>
    <xf numFmtId="0" fontId="50" fillId="0" borderId="21" applyNumberFormat="0" applyFill="0" applyAlignment="0" applyProtection="0"/>
    <xf numFmtId="43" fontId="27" fillId="0" borderId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9" fillId="0" borderId="0"/>
    <xf numFmtId="0" fontId="68" fillId="0" borderId="0"/>
    <xf numFmtId="166" fontId="41" fillId="0" borderId="24"/>
    <xf numFmtId="0" fontId="45" fillId="50" borderId="25" applyNumberFormat="0" applyAlignment="0" applyProtection="0"/>
    <xf numFmtId="0" fontId="32" fillId="39" borderId="25" applyNumberFormat="0" applyAlignment="0" applyProtection="0"/>
    <xf numFmtId="0" fontId="34" fillId="50" borderId="26" applyNumberFormat="0" applyAlignment="0" applyProtection="0"/>
    <xf numFmtId="0" fontId="26" fillId="0" borderId="27" applyNumberFormat="0" applyFill="0" applyAlignment="0" applyProtection="0"/>
    <xf numFmtId="0" fontId="58" fillId="0" borderId="0" applyNumberFormat="0" applyFill="0" applyBorder="0" applyAlignment="0" applyProtection="0"/>
  </cellStyleXfs>
  <cellXfs count="27">
    <xf numFmtId="0" fontId="0" fillId="0" borderId="0" xfId="0"/>
    <xf numFmtId="165" fontId="0" fillId="0" borderId="0" xfId="0" applyNumberFormat="1"/>
    <xf numFmtId="0" fontId="0" fillId="0" borderId="0" xfId="0" applyAlignment="1">
      <alignment vertical="top"/>
    </xf>
    <xf numFmtId="0" fontId="71" fillId="0" borderId="0" xfId="0" applyFont="1" applyAlignment="1">
      <alignment horizontal="right" vertical="center"/>
    </xf>
    <xf numFmtId="0" fontId="0" fillId="55" borderId="0" xfId="0" applyFill="1" applyAlignment="1">
      <alignment vertical="top"/>
    </xf>
    <xf numFmtId="0" fontId="72" fillId="0" borderId="0" xfId="0" applyFont="1" applyAlignment="1">
      <alignment vertical="top"/>
    </xf>
    <xf numFmtId="0" fontId="73" fillId="0" borderId="0" xfId="0" applyFont="1" applyAlignment="1">
      <alignment vertical="top"/>
    </xf>
    <xf numFmtId="0" fontId="74" fillId="0" borderId="0" xfId="0" applyFont="1" applyAlignment="1">
      <alignment horizontal="right" vertical="center"/>
    </xf>
    <xf numFmtId="14" fontId="74" fillId="0" borderId="0" xfId="0" applyNumberFormat="1" applyFont="1" applyAlignment="1">
      <alignment horizontal="left" vertical="center"/>
    </xf>
    <xf numFmtId="0" fontId="75" fillId="0" borderId="0" xfId="0" applyFont="1" applyAlignment="1">
      <alignment horizontal="right" vertical="center"/>
    </xf>
    <xf numFmtId="0" fontId="75" fillId="0" borderId="0" xfId="0" applyFont="1" applyAlignment="1">
      <alignment vertical="top"/>
    </xf>
    <xf numFmtId="0" fontId="76" fillId="0" borderId="0" xfId="760" applyFont="1" applyAlignment="1" applyProtection="1">
      <alignment horizontal="right" vertical="top"/>
    </xf>
    <xf numFmtId="0" fontId="77" fillId="0" borderId="0" xfId="760" applyFont="1" applyAlignment="1" applyProtection="1">
      <alignment horizontal="right" vertical="top"/>
    </xf>
    <xf numFmtId="0" fontId="78" fillId="0" borderId="0" xfId="0" applyFont="1" applyAlignment="1">
      <alignment vertical="top"/>
    </xf>
    <xf numFmtId="9" fontId="71" fillId="55" borderId="1" xfId="1" applyFont="1" applyFill="1" applyBorder="1" applyAlignment="1">
      <alignment horizontal="right" vertical="top"/>
    </xf>
    <xf numFmtId="177" fontId="71" fillId="55" borderId="28" xfId="0" applyNumberFormat="1" applyFont="1" applyFill="1" applyBorder="1" applyAlignment="1">
      <alignment horizontal="right" vertical="top" wrapText="1"/>
    </xf>
    <xf numFmtId="0" fontId="71" fillId="55" borderId="1" xfId="0" applyFont="1" applyFill="1" applyBorder="1" applyAlignment="1">
      <alignment horizontal="right" vertical="top" wrapText="1"/>
    </xf>
    <xf numFmtId="1" fontId="71" fillId="55" borderId="0" xfId="1" applyNumberFormat="1" applyFont="1" applyFill="1" applyBorder="1" applyAlignment="1">
      <alignment horizontal="right" vertical="top"/>
    </xf>
    <xf numFmtId="1" fontId="71" fillId="55" borderId="28" xfId="0" applyNumberFormat="1" applyFont="1" applyFill="1" applyBorder="1" applyAlignment="1">
      <alignment horizontal="right" vertical="top" wrapText="1"/>
    </xf>
    <xf numFmtId="164" fontId="71" fillId="55" borderId="29" xfId="1" applyNumberFormat="1" applyFont="1" applyFill="1" applyBorder="1" applyAlignment="1">
      <alignment horizontal="right" vertical="top"/>
    </xf>
    <xf numFmtId="164" fontId="71" fillId="55" borderId="0" xfId="1" applyNumberFormat="1" applyFont="1" applyFill="1" applyAlignment="1">
      <alignment horizontal="right" vertical="top"/>
    </xf>
    <xf numFmtId="165" fontId="71" fillId="55" borderId="29" xfId="1" applyNumberFormat="1" applyFont="1" applyFill="1" applyBorder="1" applyAlignment="1">
      <alignment horizontal="right" vertical="top"/>
    </xf>
    <xf numFmtId="165" fontId="71" fillId="55" borderId="0" xfId="0" applyNumberFormat="1" applyFont="1" applyFill="1" applyAlignment="1">
      <alignment horizontal="right" vertical="top"/>
    </xf>
    <xf numFmtId="1" fontId="71" fillId="55" borderId="29" xfId="0" applyNumberFormat="1" applyFont="1" applyFill="1" applyBorder="1" applyAlignment="1">
      <alignment horizontal="right" vertical="top"/>
    </xf>
    <xf numFmtId="0" fontId="79" fillId="55" borderId="0" xfId="760" applyFont="1" applyFill="1" applyAlignment="1">
      <alignment horizontal="left" vertical="center"/>
    </xf>
    <xf numFmtId="0" fontId="79" fillId="55" borderId="0" xfId="760" applyFont="1" applyFill="1" applyBorder="1" applyAlignment="1">
      <alignment horizontal="left" vertical="center"/>
    </xf>
    <xf numFmtId="0" fontId="79" fillId="0" borderId="0" xfId="760" applyFont="1" applyFill="1" applyBorder="1" applyAlignment="1" applyProtection="1">
      <alignment horizontal="center" vertical="top"/>
    </xf>
  </cellXfs>
  <cellStyles count="761">
    <cellStyle name="?Q\?1@" xfId="40" xr:uid="{8FA4D9A1-1ADD-4C10-88F5-FA54E6AD65C4}"/>
    <cellStyle name="20% - Ênfase1" xfId="22" builtinId="30" customBuiltin="1"/>
    <cellStyle name="20% - Ênfase1 2" xfId="41" xr:uid="{6903F56B-BED6-4518-B1AC-C18960B17F86}"/>
    <cellStyle name="20% - Ênfase1 3" xfId="42" xr:uid="{FCEFAD2A-B9E0-45F8-8DC5-2C11BD66C414}"/>
    <cellStyle name="20% - Ênfase1 4" xfId="524" xr:uid="{54B0916D-3603-4303-A370-54D5AA2AEABB}"/>
    <cellStyle name="20% - Ênfase2" xfId="25" builtinId="34" customBuiltin="1"/>
    <cellStyle name="20% - Ênfase2 2" xfId="43" xr:uid="{5DAF02F9-AFDC-454B-BC9B-876237D2E48F}"/>
    <cellStyle name="20% - Ênfase2 3" xfId="44" xr:uid="{B955F746-59E3-46AE-B7CC-6C1E65D16B6D}"/>
    <cellStyle name="20% - Ênfase2 4" xfId="525" xr:uid="{D4950D97-3310-4802-8E4D-88EEC74E7C3B}"/>
    <cellStyle name="20% - Ênfase3" xfId="28" builtinId="38" customBuiltin="1"/>
    <cellStyle name="20% - Ênfase3 2" xfId="45" xr:uid="{94785AFB-5DE3-404A-9D35-5CAFA813E0EF}"/>
    <cellStyle name="20% - Ênfase3 3" xfId="46" xr:uid="{95AFF205-1E97-425F-BCC0-30A3EEC0CA21}"/>
    <cellStyle name="20% - Ênfase3 4" xfId="526" xr:uid="{12AFF084-E65B-4644-9FC8-06011915E2BE}"/>
    <cellStyle name="20% - Ênfase4" xfId="31" builtinId="42" customBuiltin="1"/>
    <cellStyle name="20% - Ênfase4 2" xfId="47" xr:uid="{F60F05A3-3BD1-470B-834C-BAF2BBEDD17E}"/>
    <cellStyle name="20% - Ênfase4 3" xfId="48" xr:uid="{36B4A055-D271-4988-A879-CEEE838CD3B5}"/>
    <cellStyle name="20% - Ênfase4 4" xfId="527" xr:uid="{F9356735-D907-4C21-B5BC-0A67008140DD}"/>
    <cellStyle name="20% - Ênfase5" xfId="34" builtinId="46" customBuiltin="1"/>
    <cellStyle name="20% - Ênfase5 2" xfId="49" xr:uid="{2DD1CF7D-A9DC-469D-8CCE-D999C99B9F58}"/>
    <cellStyle name="20% - Ênfase5 3" xfId="50" xr:uid="{52457F32-5426-4CB7-92D6-43FA7A7979F9}"/>
    <cellStyle name="20% - Ênfase5 4" xfId="528" xr:uid="{7A058320-72B2-4C27-A0EE-23E775FB3CC0}"/>
    <cellStyle name="20% - Ênfase6" xfId="37" builtinId="50" customBuiltin="1"/>
    <cellStyle name="20% - Ênfase6 2" xfId="51" xr:uid="{378D6988-1F1B-4847-9F7A-B3F2F94B7F16}"/>
    <cellStyle name="20% - Ênfase6 3" xfId="52" xr:uid="{8FEE402E-E3A8-4C46-A2D6-062E6408569E}"/>
    <cellStyle name="20% - Ênfase6 4" xfId="529" xr:uid="{AED767BB-A638-4F83-8291-ECC1B9F44582}"/>
    <cellStyle name="40% - Ênfase1" xfId="23" builtinId="31" customBuiltin="1"/>
    <cellStyle name="40% - Ênfase1 2" xfId="53" xr:uid="{FF4E9783-6120-4889-8E3E-E6420978C834}"/>
    <cellStyle name="40% - Ênfase1 3" xfId="54" xr:uid="{BCB5B807-E14C-42B2-8926-D3F1CCC8FD2E}"/>
    <cellStyle name="40% - Ênfase1 4" xfId="530" xr:uid="{99D2DB79-A821-4CF8-AC18-9DAB64812B2E}"/>
    <cellStyle name="40% - Ênfase2" xfId="26" builtinId="35" customBuiltin="1"/>
    <cellStyle name="40% - Ênfase2 2" xfId="55" xr:uid="{9F0F59B9-BAFD-42F4-833E-467FBB8EF51E}"/>
    <cellStyle name="40% - Ênfase2 3" xfId="56" xr:uid="{C111DDF7-E28F-4369-8E43-F269309C9BAE}"/>
    <cellStyle name="40% - Ênfase2 4" xfId="531" xr:uid="{F998FF49-AAB1-483D-8EF1-434BBEAE2820}"/>
    <cellStyle name="40% - Ênfase3" xfId="29" builtinId="39" customBuiltin="1"/>
    <cellStyle name="40% - Ênfase3 2" xfId="57" xr:uid="{29727532-B94A-4120-A20F-93BE2E7FC706}"/>
    <cellStyle name="40% - Ênfase3 3" xfId="58" xr:uid="{E5B7A2EC-9C9D-438E-9D46-FEF04E455B08}"/>
    <cellStyle name="40% - Ênfase3 4" xfId="532" xr:uid="{1190E807-1D95-4E9A-BEA6-ED57E4C25428}"/>
    <cellStyle name="40% - Ênfase4" xfId="32" builtinId="43" customBuiltin="1"/>
    <cellStyle name="40% - Ênfase4 2" xfId="59" xr:uid="{B0AF7BB5-D703-4DCA-ACFE-8FD4FB64FAB9}"/>
    <cellStyle name="40% - Ênfase4 3" xfId="60" xr:uid="{A4DDABA7-0189-4219-8772-B41231653C26}"/>
    <cellStyle name="40% - Ênfase4 4" xfId="533" xr:uid="{27BFF8BC-25B1-4E53-8DA9-646207981651}"/>
    <cellStyle name="40% - Ênfase5" xfId="35" builtinId="47" customBuiltin="1"/>
    <cellStyle name="40% - Ênfase5 2" xfId="61" xr:uid="{8B1B3CAC-9970-491D-990A-E4AD25CEED6F}"/>
    <cellStyle name="40% - Ênfase5 3" xfId="62" xr:uid="{4F8E7A75-A028-426C-9725-7845D184FC6D}"/>
    <cellStyle name="40% - Ênfase5 4" xfId="534" xr:uid="{CFFB9542-1FB0-4958-8291-05E0196FDF9A}"/>
    <cellStyle name="40% - Ênfase6" xfId="38" builtinId="51" customBuiltin="1"/>
    <cellStyle name="40% - Ênfase6 2" xfId="63" xr:uid="{B631E32B-91CE-4C70-BC6F-869131E9E354}"/>
    <cellStyle name="40% - Ênfase6 3" xfId="64" xr:uid="{A54D3C12-0178-479E-BA97-847FFCC3F2DB}"/>
    <cellStyle name="40% - Ênfase6 4" xfId="535" xr:uid="{BC3E3C61-287F-4796-B490-E049FB6EEAFD}"/>
    <cellStyle name="60% - Ênfase1 2" xfId="66" xr:uid="{8B4985F5-73B2-42C0-BF76-6BF1B3224801}"/>
    <cellStyle name="60% - Ênfase1 3" xfId="67" xr:uid="{FB189DFC-3E0D-40E1-9C3E-BFB3D86F80C5}"/>
    <cellStyle name="60% - Ênfase1 4" xfId="65" xr:uid="{327928F5-905B-4BB3-9ECA-6B03E9CA250D}"/>
    <cellStyle name="60% - Ênfase1 4 2" xfId="536" xr:uid="{426AE32C-82D1-407D-A539-EFA38F53ECB1}"/>
    <cellStyle name="60% - Ênfase2 2" xfId="69" xr:uid="{1491A604-C6E4-4B84-9E09-D0F24A9498F3}"/>
    <cellStyle name="60% - Ênfase2 3" xfId="70" xr:uid="{B2445AE9-8C65-4F95-86E8-7DA66CFE1422}"/>
    <cellStyle name="60% - Ênfase2 4" xfId="68" xr:uid="{0B1E09EE-EDD1-4D0C-B763-768E1AE08853}"/>
    <cellStyle name="60% - Ênfase2 4 2" xfId="537" xr:uid="{6326B973-FE86-4B71-A43B-4345363C464C}"/>
    <cellStyle name="60% - Ênfase3 2" xfId="72" xr:uid="{FEE6D419-652B-480E-9BEE-34AF9F422495}"/>
    <cellStyle name="60% - Ênfase3 3" xfId="73" xr:uid="{7B0F34F6-9BBA-4FEB-A86C-77413B2E5B99}"/>
    <cellStyle name="60% - Ênfase3 4" xfId="71" xr:uid="{AC3F9F7B-7B3E-4DA9-8AF7-94AC0C0E1518}"/>
    <cellStyle name="60% - Ênfase3 4 2" xfId="538" xr:uid="{A72CA8AE-861A-440E-A661-B5F0A4C6E53A}"/>
    <cellStyle name="60% - Ênfase4 2" xfId="75" xr:uid="{5AF538E5-93EC-4846-9A32-DB5D531A4E0E}"/>
    <cellStyle name="60% - Ênfase4 3" xfId="76" xr:uid="{75F787EA-8919-4564-8495-32B3D48EF463}"/>
    <cellStyle name="60% - Ênfase4 4" xfId="74" xr:uid="{3FD0E88D-50FF-4ED2-A739-264D782364FF}"/>
    <cellStyle name="60% - Ênfase4 4 2" xfId="539" xr:uid="{2EECC05C-9F6A-451D-865A-F51A61002DFA}"/>
    <cellStyle name="60% - Ênfase5 2" xfId="78" xr:uid="{207DB146-5004-4F70-AA67-26A6502A1FD1}"/>
    <cellStyle name="60% - Ênfase5 3" xfId="79" xr:uid="{382BD56D-A7FB-4618-8D61-03EB54410D41}"/>
    <cellStyle name="60% - Ênfase5 4" xfId="77" xr:uid="{90F612A7-A421-47A1-B719-ADCA261972FA}"/>
    <cellStyle name="60% - Ênfase5 4 2" xfId="540" xr:uid="{849B3DD3-5C7A-4F41-9883-ADA567706243}"/>
    <cellStyle name="60% - Ênfase6 2" xfId="81" xr:uid="{483714E3-DC29-4184-B26F-27E6FEC743E7}"/>
    <cellStyle name="60% - Ênfase6 3" xfId="82" xr:uid="{5E7F7B29-00B8-4A0D-BFC3-8AC02C0FCBF4}"/>
    <cellStyle name="60% - Ênfase6 4" xfId="80" xr:uid="{96B19FA2-6BA8-4287-B35C-FDEEFAB4E788}"/>
    <cellStyle name="60% - Ênfase6 4 2" xfId="541" xr:uid="{C09E8104-D2A2-4137-AD8D-1F5DD825D065}"/>
    <cellStyle name="Array" xfId="83" xr:uid="{6F3A498C-9F1E-4324-B2B3-FBC7EC57D4A8}"/>
    <cellStyle name="Array Enter" xfId="84" xr:uid="{B32BCA6E-6463-45C3-B1CA-A5C3EE7ACAF6}"/>
    <cellStyle name="Bol-Data" xfId="85" xr:uid="{5968C8ED-F070-4F7E-A252-89A1E3057DE5}"/>
    <cellStyle name="bolet" xfId="86" xr:uid="{8CFD8424-A1E5-4758-94A3-8BC68FFE94CE}"/>
    <cellStyle name="Bom" xfId="12" builtinId="26" customBuiltin="1"/>
    <cellStyle name="Bom 2" xfId="87" xr:uid="{267B07E6-B312-43F2-BF79-7793ABDBADE7}"/>
    <cellStyle name="Bom 3" xfId="88" xr:uid="{9F4391C3-1731-4BCB-9B80-5CE1780244DE}"/>
    <cellStyle name="Bom 4" xfId="542" xr:uid="{AF86B3CB-F4C0-4491-A380-071A93616A6E}"/>
    <cellStyle name="Cabe‡alho 1" xfId="89" xr:uid="{C2901670-CFD9-4E25-B7B2-08B1B6EAF1EA}"/>
    <cellStyle name="Cabe‡alho 2" xfId="90" xr:uid="{E4D4DA15-5F74-4246-8154-7FC38B27FC68}"/>
    <cellStyle name="Cálculo" xfId="15" builtinId="22" customBuiltin="1"/>
    <cellStyle name="Cálculo 2" xfId="91" xr:uid="{9A586DE6-0895-4DB5-864C-5F89576BF813}"/>
    <cellStyle name="Cálculo 2 2" xfId="491" xr:uid="{E3476D23-F2C1-4FE1-82C7-01C76EE7E15E}"/>
    <cellStyle name="Cálculo 3" xfId="92" xr:uid="{8D767185-49FD-46FB-8C14-D15F3C607BC4}"/>
    <cellStyle name="Cálculo 4" xfId="543" xr:uid="{598A623E-B32C-41A4-A1FB-D75E0DF22B5C}"/>
    <cellStyle name="Cálculo 4 2" xfId="756" xr:uid="{C642FCCE-DA91-47BA-9E18-240E1700DC7B}"/>
    <cellStyle name="Célula de Verificação" xfId="17" builtinId="23" customBuiltin="1"/>
    <cellStyle name="Célula de Verificação 2" xfId="93" xr:uid="{199E9311-6B58-454C-8313-1DF7AE50E30B}"/>
    <cellStyle name="Célula de Verificação 3" xfId="94" xr:uid="{69CF36E7-A454-4FF6-9E34-8C37664EC098}"/>
    <cellStyle name="Célula de Verificação 4" xfId="544" xr:uid="{A82D4C88-C7D9-43D3-A218-6EF1ADA0030F}"/>
    <cellStyle name="Célula Vinculada" xfId="16" builtinId="24" customBuiltin="1"/>
    <cellStyle name="Célula Vinculada 2" xfId="95" xr:uid="{1A2F1690-176A-44FD-A417-F9FD0E26E435}"/>
    <cellStyle name="Célula Vinculada 3" xfId="96" xr:uid="{1704C9E2-0F14-4655-8464-2B2342A582EA}"/>
    <cellStyle name="Célula Vinculada 4" xfId="545" xr:uid="{95598D75-0695-4453-B284-6330AB2D7A0D}"/>
    <cellStyle name="Comma [0]_Auxiliar" xfId="97" xr:uid="{C5146CF9-F648-41B5-865D-65B2B3644415}"/>
    <cellStyle name="Comma 2" xfId="446" xr:uid="{B22AF2CD-480B-49F9-9DEC-EFF8A17C10CA}"/>
    <cellStyle name="Comma 2 2" xfId="447" xr:uid="{51450636-80FD-428D-93E6-CF2AE886EFFC}"/>
    <cellStyle name="Comma 2 2 2" xfId="461" xr:uid="{C9D1346E-36B1-41B8-8440-9D14606A299A}"/>
    <cellStyle name="Comma 2 2 2 2" xfId="750" xr:uid="{92EBFD12-8A16-4B99-9BF8-80763E18B1CC}"/>
    <cellStyle name="Comma 2 2 3" xfId="466" xr:uid="{43834371-C6D4-4DF6-BE53-DC66372D2AFE}"/>
    <cellStyle name="Comma 2 2 4" xfId="471" xr:uid="{3D3F033D-90CD-4F07-B197-B3877ADAD2B2}"/>
    <cellStyle name="Comma 2 2 5" xfId="476" xr:uid="{206F1B2F-36B3-4AA2-9DA1-CE713CB2A416}"/>
    <cellStyle name="Comma 2 2 6" xfId="650" xr:uid="{6C533E32-7303-4C1E-A7F9-9F67FDDD6503}"/>
    <cellStyle name="Comma 2 3" xfId="460" xr:uid="{459A150E-CA70-4DC0-87D0-20283B39A1A8}"/>
    <cellStyle name="Comma 2 3 2" xfId="749" xr:uid="{AA76F40F-9256-4F88-93B6-6E50A812E519}"/>
    <cellStyle name="Comma 2 4" xfId="465" xr:uid="{1B31031F-BAA1-4364-801E-600D32EF3E5A}"/>
    <cellStyle name="Comma 2 5" xfId="470" xr:uid="{91E3AAB7-E803-4E67-8798-D94E9382712C}"/>
    <cellStyle name="Comma 2 6" xfId="475" xr:uid="{8E166105-2ED7-406B-A016-539094EC2F65}"/>
    <cellStyle name="Comma 2 7" xfId="649" xr:uid="{991E1CE4-3FA5-405B-BA15-0AFF321B727E}"/>
    <cellStyle name="Comma 5" xfId="98" xr:uid="{FA3675EC-9164-49BF-B575-F8AA182B25C5}"/>
    <cellStyle name="Comma 5 10" xfId="99" xr:uid="{E804FC63-7ABF-4D0B-BC81-52A6E96E46C4}"/>
    <cellStyle name="Comma_Agenda" xfId="100" xr:uid="{F9E79AD2-CFA7-419C-80DB-7F0844B65853}"/>
    <cellStyle name="Currency [0]_Auxiliar" xfId="101" xr:uid="{FA53CB15-18AA-4401-A74E-30FCF4476EA3}"/>
    <cellStyle name="Currency_Auxiliar" xfId="102" xr:uid="{F9544826-BC7F-4A16-AC96-8250B0D1BEEF}"/>
    <cellStyle name="Data" xfId="103" xr:uid="{AC410290-4AC6-4866-9FA7-E6778A060CF1}"/>
    <cellStyle name="Data 2" xfId="104" xr:uid="{0DE4E1A5-ECAE-413F-A150-EC621914609B}"/>
    <cellStyle name="Ênfase1" xfId="21" builtinId="29" customBuiltin="1"/>
    <cellStyle name="Ênfase1 2" xfId="105" xr:uid="{8C54F6AD-9D97-45EE-8F40-216AB9077AF7}"/>
    <cellStyle name="Ênfase1 3" xfId="106" xr:uid="{D7DF10C0-8B4C-4664-B169-D7201F2DD951}"/>
    <cellStyle name="Ênfase1 4" xfId="546" xr:uid="{59062ABD-767B-4480-9AD1-D49923F27B4C}"/>
    <cellStyle name="Ênfase2" xfId="24" builtinId="33" customBuiltin="1"/>
    <cellStyle name="Ênfase2 2" xfId="107" xr:uid="{DD0D8BD8-3311-47AC-8ACC-AE8852A6B8A9}"/>
    <cellStyle name="Ênfase2 3" xfId="108" xr:uid="{AA78197C-DBDB-4C78-B4A8-2780F048422C}"/>
    <cellStyle name="Ênfase2 4" xfId="547" xr:uid="{9E3DDBF4-895E-477B-B301-E7F5EC6EF080}"/>
    <cellStyle name="Ênfase3" xfId="27" builtinId="37" customBuiltin="1"/>
    <cellStyle name="Ênfase3 2" xfId="109" xr:uid="{51E73C20-9424-4BE0-8CC9-9165EAC31D8C}"/>
    <cellStyle name="Ênfase3 3" xfId="110" xr:uid="{4EBB937D-2E61-420C-AAE3-EA42B754B6DA}"/>
    <cellStyle name="Ênfase3 4" xfId="548" xr:uid="{1EFBC575-D418-46B6-A449-AD6D7652E848}"/>
    <cellStyle name="Ênfase4" xfId="30" builtinId="41" customBuiltin="1"/>
    <cellStyle name="Ênfase4 2" xfId="111" xr:uid="{8E930F79-A2BD-4557-BAF9-A8294FB18291}"/>
    <cellStyle name="Ênfase4 3" xfId="112" xr:uid="{08F496DD-BD78-41C6-A286-F6137C309F3C}"/>
    <cellStyle name="Ênfase4 4" xfId="549" xr:uid="{177F43AE-2BD8-41C0-91A3-1DEA26FA572E}"/>
    <cellStyle name="Ênfase5" xfId="33" builtinId="45" customBuiltin="1"/>
    <cellStyle name="Ênfase5 2" xfId="113" xr:uid="{C129FF91-85A6-4CD7-A834-9461302C0245}"/>
    <cellStyle name="Ênfase5 3" xfId="114" xr:uid="{D42B36BD-7DF2-4C43-A44C-1C5944EA3296}"/>
    <cellStyle name="Ênfase5 4" xfId="550" xr:uid="{6A089894-1A19-4D1F-982D-7C8930342890}"/>
    <cellStyle name="Ênfase6" xfId="36" builtinId="49" customBuiltin="1"/>
    <cellStyle name="Ênfase6 2" xfId="115" xr:uid="{E98704B7-E5C9-4F27-A988-E5254C96DF69}"/>
    <cellStyle name="Ênfase6 3" xfId="116" xr:uid="{170BFC53-AA45-4572-9B44-6D707996C353}"/>
    <cellStyle name="Ênfase6 4" xfId="551" xr:uid="{3F79E9F6-9864-4AA6-9E12-E5CE9DAB3A60}"/>
    <cellStyle name="Entrada" xfId="13" builtinId="20" customBuiltin="1"/>
    <cellStyle name="Entrada 2" xfId="117" xr:uid="{73C23D8C-DCB3-4C4B-AC6F-1A88A70C4C4F}"/>
    <cellStyle name="Entrada 2 2" xfId="490" xr:uid="{F5115F37-2227-4948-A0DF-A89A07B20648}"/>
    <cellStyle name="Entrada 3" xfId="118" xr:uid="{FB8037D9-D0E4-4A2D-986E-07DB651A6A11}"/>
    <cellStyle name="Entrada 4" xfId="552" xr:uid="{75CD8D88-95F8-4263-B864-0992A35EF13B}"/>
    <cellStyle name="Entrada 4 2" xfId="757" xr:uid="{F6454BF5-205D-4CB7-B6E7-5C7D928DDDDE}"/>
    <cellStyle name="Estilo 1" xfId="3" xr:uid="{DE4BE4A7-B48B-4A35-97D5-3793869FB92D}"/>
    <cellStyle name="Euro" xfId="119" xr:uid="{33BC5CD9-2C1B-4CEF-8D59-7DBF205211D6}"/>
    <cellStyle name="Fixo" xfId="120" xr:uid="{26EA36FF-B249-4816-AFBB-837D6E9B8B6B}"/>
    <cellStyle name="Hiperlink" xfId="760" builtinId="8"/>
    <cellStyle name="Hiperlink 2" xfId="121" xr:uid="{4331B562-0E92-4721-B32B-085DF257FF47}"/>
    <cellStyle name="Hiperlink 2 2" xfId="651" xr:uid="{1C263702-E4F8-44CA-87B3-ECD56E565507}"/>
    <cellStyle name="Hiperlink 3" xfId="122" xr:uid="{359DBAB8-951E-4234-8116-F49B88854470}"/>
    <cellStyle name="Hiperlink 4" xfId="123" xr:uid="{7DAD2CF9-7860-4702-B782-122BF23DAA19}"/>
    <cellStyle name="Hiperlink 5" xfId="124" xr:uid="{CF6385C5-4B71-4C04-AA23-E22BBDDEC2F9}"/>
    <cellStyle name="Incorreto 2" xfId="125" xr:uid="{2DCBA9AA-BAF7-4FE9-B0CB-6F1858BBB76A}"/>
    <cellStyle name="Incorreto 3" xfId="126" xr:uid="{3C74CD6E-DE84-4662-ACD1-A01CF0DB333C}"/>
    <cellStyle name="Incorreto 4" xfId="553" xr:uid="{44161C27-7CC0-41D4-B449-9E8FFFCA9F8E}"/>
    <cellStyle name="MacroCode" xfId="127" xr:uid="{EA49E2EA-7697-4FF4-8ECF-FCCC1FA2EE51}"/>
    <cellStyle name="Moeda 2" xfId="128" xr:uid="{58056E66-5739-4356-8676-6AFF58F85441}"/>
    <cellStyle name="Moeda 3" xfId="129" xr:uid="{EBA4D055-FA1B-4BB5-9B92-83D37A26680B}"/>
    <cellStyle name="Moeda0" xfId="130" xr:uid="{FD09AD9C-3F53-4917-97E4-71C3C1005D54}"/>
    <cellStyle name="Neutra 2" xfId="131" xr:uid="{CDCDC32D-BECC-4D46-84EA-3CA438D88AF0}"/>
    <cellStyle name="Neutra 3" xfId="132" xr:uid="{A1DB03A8-FF70-4C73-BECA-A99ABBF0CCD3}"/>
    <cellStyle name="Neutra 4" xfId="554" xr:uid="{6B8F7EFD-FB05-41A1-BFC9-5BCCC273D658}"/>
    <cellStyle name="Normal" xfId="0" builtinId="0"/>
    <cellStyle name="Normal 10" xfId="133" xr:uid="{189AA70E-4D83-4F30-B760-C76B4531E5D1}"/>
    <cellStyle name="Normal 10 2" xfId="134" xr:uid="{209F1ED6-902E-4B30-9FE9-47C0FC05BEE0}"/>
    <cellStyle name="Normal 10 3" xfId="135" xr:uid="{BB19108D-6466-42AF-AE16-54E66941C7B8}"/>
    <cellStyle name="Normal 10 3 2" xfId="567" xr:uid="{D0C5B8DD-62F0-414E-B86C-C7E6082A681E}"/>
    <cellStyle name="Normal 11" xfId="136" xr:uid="{254B196A-FACA-4224-A8CE-8ACFFBCA4C18}"/>
    <cellStyle name="Normal 11 2" xfId="137" xr:uid="{209CF7CD-3189-49BD-A557-0DC2F23D5DD3}"/>
    <cellStyle name="Normal 11 3" xfId="138" xr:uid="{1DFAAB41-CACC-4170-98F2-E6FF1CC5C20C}"/>
    <cellStyle name="Normal 12" xfId="139" xr:uid="{9E958767-60E0-4D89-AC08-447FF3637319}"/>
    <cellStyle name="Normal 12 2" xfId="140" xr:uid="{2372DBB2-2395-4E53-9C6E-2166BA12A20D}"/>
    <cellStyle name="Normal 12 3" xfId="141" xr:uid="{78D434EA-4952-43AA-9B26-3FC659FDDFB4}"/>
    <cellStyle name="Normal 13" xfId="142" xr:uid="{D9AB01D8-B6B8-4B4A-A371-A5017311BEBC}"/>
    <cellStyle name="Normal 13 2" xfId="143" xr:uid="{45CB51CD-975E-44D6-9A07-D962ECA44C31}"/>
    <cellStyle name="Normal 13 3" xfId="144" xr:uid="{FEAEE9AD-0075-4EEB-B6B8-BA3B10B962FC}"/>
    <cellStyle name="Normal 13 4" xfId="145" xr:uid="{D4868F2E-FF1A-4717-BAD9-E8E62F937E8A}"/>
    <cellStyle name="Normal 13 5" xfId="146" xr:uid="{AFDB98C1-16B0-48F5-8418-31856E84E07F}"/>
    <cellStyle name="Normal 14" xfId="147" xr:uid="{A3A49CF1-E6C5-430E-ACA1-863C8EBA03DF}"/>
    <cellStyle name="Normal 14 2" xfId="148" xr:uid="{7E06274A-09F8-48D9-B41F-1E0D79F61F96}"/>
    <cellStyle name="Normal 14 3" xfId="502" xr:uid="{F95EBE3C-917E-442A-94B0-46071849018F}"/>
    <cellStyle name="Normal 15" xfId="149" xr:uid="{95CD1BA7-EA21-4597-AB13-9A1BABDA55BD}"/>
    <cellStyle name="Normal 15 2" xfId="150" xr:uid="{02FB3453-5DF9-4958-9212-E8DAA27234D7}"/>
    <cellStyle name="Normal 15 3" xfId="503" xr:uid="{7F40A5AC-ED13-4668-A4A0-9714CA201145}"/>
    <cellStyle name="Normal 16" xfId="151" xr:uid="{747B91B6-5EBE-4C0C-990A-FB6140F2DF55}"/>
    <cellStyle name="Normal 16 2" xfId="152" xr:uid="{B5B7FF28-FF94-4745-96DC-C57D847123D9}"/>
    <cellStyle name="Normal 17" xfId="153" xr:uid="{016A954E-010D-42DB-ABC2-432F767ADBB5}"/>
    <cellStyle name="Normal 18" xfId="154" xr:uid="{AA873563-E0AE-4B20-A8B1-FC6236B0322F}"/>
    <cellStyle name="Normal 19" xfId="155" xr:uid="{182AED58-2B07-4615-BBDA-8FC1A459D3D8}"/>
    <cellStyle name="Normal 2" xfId="2" xr:uid="{CC14A6D5-8C79-4666-A148-80036987FE7D}"/>
    <cellStyle name="Normal 2 10" xfId="157" xr:uid="{BFD0DB4A-E478-4ACA-BAB5-121C2C16DE3C}"/>
    <cellStyle name="Normal 2 10 2" xfId="158" xr:uid="{D1E70270-4EC5-4CBC-BDB9-BDAA5020FCE9}"/>
    <cellStyle name="Normal 2 11" xfId="159" xr:uid="{30815A1B-0347-4AF5-9BAE-9532713D9EC1}"/>
    <cellStyle name="Normal 2 11 2" xfId="160" xr:uid="{E40164CF-5E46-4571-BE96-0CACF1AFD668}"/>
    <cellStyle name="Normal 2 11 3" xfId="504" xr:uid="{B12E0C2E-EE96-44F0-83C1-98DD13F3B368}"/>
    <cellStyle name="Normal 2 12" xfId="161" xr:uid="{32695B67-A79D-4AA9-846E-1C6FCF96094E}"/>
    <cellStyle name="Normal 2 12 2" xfId="162" xr:uid="{B216E227-5BEA-4244-8CFD-2F67BFF3F9E7}"/>
    <cellStyle name="Normal 2 12 3" xfId="587" xr:uid="{7C79E52F-D800-4CE4-8652-1A03DED64FC2}"/>
    <cellStyle name="Normal 2 13" xfId="163" xr:uid="{C84055DC-6DEC-4674-9320-4F4FAE01764F}"/>
    <cellStyle name="Normal 2 13 2" xfId="164" xr:uid="{4AE3AF7F-2BAF-4FD5-956B-560489C6B3F7}"/>
    <cellStyle name="Normal 2 14" xfId="165" xr:uid="{D998B89A-C93E-43A2-B929-E35C61A28110}"/>
    <cellStyle name="Normal 2 15" xfId="166" xr:uid="{930A4C84-A28A-44F8-999D-0F3807DA2C2E}"/>
    <cellStyle name="Normal 2 16" xfId="167" xr:uid="{0D2E1FC1-BB1D-4029-950B-0450BC3BF159}"/>
    <cellStyle name="Normal 2 17" xfId="168" xr:uid="{F8FF5A9A-689F-4B5E-861D-CDBAAF3972AB}"/>
    <cellStyle name="Normal 2 18" xfId="169" xr:uid="{A3A21814-B562-4973-A1E2-CCC8A2506B2A}"/>
    <cellStyle name="Normal 2 19" xfId="170" xr:uid="{1673F09C-5EA4-423E-A149-0BCB7BE8654D}"/>
    <cellStyle name="Normal 2 2" xfId="171" xr:uid="{4EB83C33-89B7-4D04-8B69-F3E4FCE11011}"/>
    <cellStyle name="Normal 2 2 2" xfId="172" xr:uid="{DFA304A4-51F5-4E29-BF2B-B10AE3E26FBD}"/>
    <cellStyle name="Normal 2 2 2 2" xfId="173" xr:uid="{24BC4CD1-9206-4E67-829A-11D8F074EE7F}"/>
    <cellStyle name="Normal 2 2 2 3" xfId="514" xr:uid="{06E17CBE-4858-4A77-A8F6-90611B332C52}"/>
    <cellStyle name="Normal 2 2 3" xfId="174" xr:uid="{1A300F1F-C1ED-4E72-9803-A64A86829FA6}"/>
    <cellStyle name="Normal 2 2 3 2" xfId="575" xr:uid="{67EE6E93-A46F-47D1-A183-B81691331C4C}"/>
    <cellStyle name="Normal 2 2 4" xfId="668" xr:uid="{EF69BC72-539B-4420-A01E-45C0F9811B26}"/>
    <cellStyle name="Normal 2 20" xfId="175" xr:uid="{AA531AD5-6B26-42D3-9D40-6F1F54D2D94E}"/>
    <cellStyle name="Normal 2 21" xfId="176" xr:uid="{C1263748-8596-400C-B494-AC5450C91A2A}"/>
    <cellStyle name="Normal 2 22" xfId="177" xr:uid="{4BD03150-12D7-4448-A714-506CC7C460FB}"/>
    <cellStyle name="Normal 2 23" xfId="178" xr:uid="{940BE17E-E333-4CCC-AB52-A02DD41F8E4B}"/>
    <cellStyle name="Normal 2 24" xfId="179" xr:uid="{CD18D278-F740-4149-B0B7-C804E217BB51}"/>
    <cellStyle name="Normal 2 25" xfId="180" xr:uid="{FF08601B-1EEF-4801-8A60-131F1B4F18B0}"/>
    <cellStyle name="Normal 2 26" xfId="181" xr:uid="{E466EB94-71FF-42D0-A4CF-7E92EDCB1DAF}"/>
    <cellStyle name="Normal 2 27" xfId="182" xr:uid="{4A811F60-3C7B-4862-B94F-57B1A8DBAC6E}"/>
    <cellStyle name="Normal 2 28" xfId="183" xr:uid="{80A7E0D2-0383-4AB5-8CC4-E59F27986986}"/>
    <cellStyle name="Normal 2 29" xfId="184" xr:uid="{DE544EDF-A325-4937-9C77-82107D3D5327}"/>
    <cellStyle name="Normal 2 3" xfId="185" xr:uid="{A25BEAE9-9919-4773-A115-270830AF3ACD}"/>
    <cellStyle name="Normal 2 3 2" xfId="186" xr:uid="{A99115E8-2D1F-4DC5-94AA-55C9B55E64E4}"/>
    <cellStyle name="Normal 2 3 2 2" xfId="187" xr:uid="{8A46F818-1B5C-4922-9898-6D3B89E0641B}"/>
    <cellStyle name="Normal 2 3 3" xfId="188" xr:uid="{35B820C2-77BE-4745-9780-F1C0C9AF0663}"/>
    <cellStyle name="Normal 2 3 4" xfId="189" xr:uid="{90827628-5823-4FEC-93E1-B288307182B9}"/>
    <cellStyle name="Normal 2 30" xfId="190" xr:uid="{EF028CB1-9100-4324-B849-6D08BE933B5A}"/>
    <cellStyle name="Normal 2 31" xfId="156" xr:uid="{9A95738C-0C7B-4FC6-8442-8A14CD6E39A8}"/>
    <cellStyle name="Normal 2 4" xfId="191" xr:uid="{91ECCE38-E123-4EE5-BB37-961B35BBD0E7}"/>
    <cellStyle name="Normal 2 4 2" xfId="192" xr:uid="{AC7EBCF8-1CC7-4D32-88C9-EDCB6C646915}"/>
    <cellStyle name="Normal 2 5" xfId="193" xr:uid="{E28ECFE3-0F94-440D-A3AC-79ADBD9B77B9}"/>
    <cellStyle name="Normal 2 5 2" xfId="194" xr:uid="{5DC3605A-774C-46C6-8281-E2B9F89033C0}"/>
    <cellStyle name="Normal 2 6" xfId="195" xr:uid="{343C3C6C-DDD4-4935-8C6B-71F738031252}"/>
    <cellStyle name="Normal 2 6 2" xfId="196" xr:uid="{54415CA2-CAD4-4822-9CA9-0406D010E7BE}"/>
    <cellStyle name="Normal 2 7" xfId="197" xr:uid="{D256D4A5-57A8-425B-86C5-F08831F02509}"/>
    <cellStyle name="Normal 2 7 2" xfId="198" xr:uid="{B92DC03C-8135-4F6F-B5F3-7D65E7F97073}"/>
    <cellStyle name="Normal 2 8" xfId="199" xr:uid="{E282BE58-5E6A-425A-9DA7-66DCA8A25E17}"/>
    <cellStyle name="Normal 2 8 2" xfId="200" xr:uid="{C4E8FC60-93D0-4479-994F-AE5886E0126F}"/>
    <cellStyle name="Normal 2 9" xfId="201" xr:uid="{84B17607-0D17-4B9D-A8E8-D4A58946005D}"/>
    <cellStyle name="Normal 2 9 2" xfId="202" xr:uid="{C391D2C2-17D0-40DA-98BE-C8EDDD5952A8}"/>
    <cellStyle name="Normal 20" xfId="203" xr:uid="{241F640E-B3CA-4031-9D09-A40088469E88}"/>
    <cellStyle name="Normal 21" xfId="204" xr:uid="{18E6AD9C-D999-40AF-84FD-1FF621C28DC6}"/>
    <cellStyle name="Normal 22" xfId="205" xr:uid="{61F9FA03-7B2B-4CDD-AF3A-3B06E2BD8DF1}"/>
    <cellStyle name="Normal 23" xfId="206" xr:uid="{F6A96544-3063-47F8-B56B-91F3577E5207}"/>
    <cellStyle name="Normal 24" xfId="207" xr:uid="{6A8F4F8A-DB90-436C-A979-27BA245254C8}"/>
    <cellStyle name="Normal 25" xfId="208" xr:uid="{3FBCEE98-8B16-4B32-BDAD-C8F4C13E7937}"/>
    <cellStyle name="Normal 26" xfId="209" xr:uid="{B530C5AD-9E40-4303-B191-23CE01AE735E}"/>
    <cellStyle name="Normal 27" xfId="210" xr:uid="{D5A8D0B1-3B35-4FD4-8BE6-FC62E4E0B207}"/>
    <cellStyle name="Normal 28" xfId="211" xr:uid="{44C88348-810F-44FB-9472-2C57CDB0BD5B}"/>
    <cellStyle name="Normal 29" xfId="212" xr:uid="{A2B87FA7-37B4-49B7-9AD2-2B5D84B43AC5}"/>
    <cellStyle name="Normal 3" xfId="4" xr:uid="{62638F85-F7FA-4129-B027-97C0701BC467}"/>
    <cellStyle name="Normal 3 10" xfId="213" xr:uid="{5E7D665F-425B-4CD9-80F0-2453AC7AB1DE}"/>
    <cellStyle name="Normal 3 11" xfId="505" xr:uid="{E05B6EF1-987C-4D92-9155-EC4CB8B998EE}"/>
    <cellStyle name="Normal 3 12" xfId="753" xr:uid="{AE9A691D-8F25-4196-B5B5-CA73D8201709}"/>
    <cellStyle name="Normal 3 13" xfId="754" xr:uid="{3A4B89E3-AC09-45B2-BCD6-FD0987FCA1FD}"/>
    <cellStyle name="Normal 3 2" xfId="214" xr:uid="{5BE76E9A-88D3-4610-8D3C-185502954F70}"/>
    <cellStyle name="Normal 3 2 2" xfId="215" xr:uid="{AC93E298-61F2-47AF-BA58-142E5BBB4701}"/>
    <cellStyle name="Normal 3 2 2 2" xfId="216" xr:uid="{A2689A5B-3298-4AB5-95EE-2595B98E10F6}"/>
    <cellStyle name="Normal 3 2 3" xfId="217" xr:uid="{256398CC-4DFB-4D4E-829B-6B17261D6021}"/>
    <cellStyle name="Normal 3 2 4" xfId="449" xr:uid="{D667A39D-8F56-42DB-92B3-9A6A0CC239A6}"/>
    <cellStyle name="Normal 3 2 4 2" xfId="513" xr:uid="{A007B91C-C68C-497E-8146-F88D7B306910}"/>
    <cellStyle name="Normal 3 2 5" xfId="577" xr:uid="{9D88D061-8804-4AC3-9E28-A11134346D74}"/>
    <cellStyle name="Normal 3 2 6" xfId="652" xr:uid="{F8D7CEFC-A5A4-40A5-B5C4-B393484423E2}"/>
    <cellStyle name="Normal 3 3" xfId="218" xr:uid="{219ED019-2458-40BF-9A82-B25AC7CC3E08}"/>
    <cellStyle name="Normal 3 3 2" xfId="219" xr:uid="{8A75373C-A9D1-492A-B2DB-38D2CA340B1F}"/>
    <cellStyle name="Normal 3 3 3" xfId="450" xr:uid="{C2108E91-1EAD-417D-95D0-061561EE6CF0}"/>
    <cellStyle name="Normal 3 3 3 2" xfId="512" xr:uid="{0E64484C-DE72-4553-8BF6-371647924387}"/>
    <cellStyle name="Normal 3 3 4" xfId="578" xr:uid="{10AF13AD-9C5C-477E-A1F8-00F854AD2651}"/>
    <cellStyle name="Normal 3 3 5" xfId="653" xr:uid="{CB1AFD72-19FE-4764-A076-5254BA8675EE}"/>
    <cellStyle name="Normal 3 4" xfId="220" xr:uid="{4D54ED1C-FF18-48C5-8314-E4E6CEE239B2}"/>
    <cellStyle name="Normal 3 4 2" xfId="448" xr:uid="{CF0A3690-9AB7-424C-95C9-FFCA833B1539}"/>
    <cellStyle name="Normal 3 4 3" xfId="579" xr:uid="{D24B54EE-6C59-4B8C-953D-E16A113F6C6C}"/>
    <cellStyle name="Normal 3 5" xfId="221" xr:uid="{3958E687-3DF2-4AD0-A1DB-542778951B6E}"/>
    <cellStyle name="Normal 3 5 2" xfId="222" xr:uid="{A85A7689-6E71-41D6-B314-34E653455FA8}"/>
    <cellStyle name="Normal 3 6" xfId="223" xr:uid="{B18E7AE7-1A61-44D1-931D-913473AF45A6}"/>
    <cellStyle name="Normal 3 6 2" xfId="224" xr:uid="{2973D5C5-90AC-43DB-A65E-EDCA3F6DD310}"/>
    <cellStyle name="Normal 3 7" xfId="225" xr:uid="{D72E64CC-2E66-48C0-A9E9-24663CED9A07}"/>
    <cellStyle name="Normal 3 7 2" xfId="226" xr:uid="{1AD38D24-A1BA-4619-A71D-AC442E706774}"/>
    <cellStyle name="Normal 3 8" xfId="227" xr:uid="{69CF3A67-C974-49A1-A314-AB5531C31BA8}"/>
    <cellStyle name="Normal 3 9" xfId="228" xr:uid="{A31BDA4C-B444-45B5-B393-F4BEF61CA1A4}"/>
    <cellStyle name="Normal 30" xfId="39" xr:uid="{C85C374A-4CB6-44EA-AAC7-020E1EFA94CB}"/>
    <cellStyle name="Normal 31" xfId="229" xr:uid="{0ECAF3BD-85DD-4796-BAA0-A738B94A0AB1}"/>
    <cellStyle name="Normal 32" xfId="395" xr:uid="{B3D4158D-0595-451C-8608-45C291206652}"/>
    <cellStyle name="Normal 33" xfId="439" xr:uid="{C4392DEE-C0D2-4C9C-9117-29EB0D26C96D}"/>
    <cellStyle name="Normal 4" xfId="230" xr:uid="{7F41882A-BEEF-494B-BE40-714D0473B7AA}"/>
    <cellStyle name="Normal 4 2" xfId="231" xr:uid="{98EFFD3C-1788-47B0-B780-E41551565DE9}"/>
    <cellStyle name="Normal 4 2 2" xfId="232" xr:uid="{E75D1816-BF86-4C0F-8C35-A2E517B8CB8D}"/>
    <cellStyle name="Normal 4 2 2 2" xfId="654" xr:uid="{7314DA61-8477-4061-8DF7-DEFA78F1A500}"/>
    <cellStyle name="Normal 4 2 3" xfId="451" xr:uid="{B73046C3-9A72-4F16-8C92-0A26FF20DC0D}"/>
    <cellStyle name="Normal 4 2 4" xfId="497" xr:uid="{ADB7C1AA-31BB-4C81-BDA9-B20AE873EE45}"/>
    <cellStyle name="Normal 4 3" xfId="233" xr:uid="{820A5D34-2D31-4C97-ADD7-87589D30BD3E}"/>
    <cellStyle name="Normal 4 3 2" xfId="234" xr:uid="{5CCBE776-8D6F-4402-A555-532C8E8E136E}"/>
    <cellStyle name="Normal 4 4" xfId="235" xr:uid="{219DDB2C-357A-4BFC-A5E4-65C2BD90068B}"/>
    <cellStyle name="Normal 5" xfId="236" xr:uid="{6AB4A82F-865A-41BF-9440-2934D38E397B}"/>
    <cellStyle name="Normal 5 2" xfId="237" xr:uid="{38F224C8-7F22-4DF1-9913-688F820051FB}"/>
    <cellStyle name="Normal 5 2 2" xfId="238" xr:uid="{CCB0EEB2-E23C-4D72-A491-6266935D4960}"/>
    <cellStyle name="Normal 5 2 3" xfId="239" xr:uid="{D7B6100F-DFB9-41EB-9ADA-2DD2065663C8}"/>
    <cellStyle name="Normal 5 2 3 2" xfId="656" xr:uid="{7F87BC71-566F-434E-A778-013072BF07F0}"/>
    <cellStyle name="Normal 5 2 4" xfId="452" xr:uid="{5DB212A1-3C8E-417B-BC34-09DC9B1B1872}"/>
    <cellStyle name="Normal 5 2 5" xfId="498" xr:uid="{3EB1431B-79D9-49A0-90E4-DCFB98E60F6D}"/>
    <cellStyle name="Normal 5 3" xfId="240" xr:uid="{B06CE964-3AA9-4C78-B7CE-80FC0A8BF1CC}"/>
    <cellStyle name="Normal 5 4" xfId="241" xr:uid="{840F4E83-33DA-4AB3-92BB-20D16D293F7E}"/>
    <cellStyle name="Normal 5 5" xfId="242" xr:uid="{93C31072-CCF5-4193-B2DD-AC6FDC24DE55}"/>
    <cellStyle name="Normal 5 5 2" xfId="655" xr:uid="{4111B5AD-A20C-49D6-BDA0-4335F3C7C67B}"/>
    <cellStyle name="Normal 5 6" xfId="243" xr:uid="{6BC4EA2D-417B-4B88-A16F-30A501C7520D}"/>
    <cellStyle name="Normal 6" xfId="244" xr:uid="{4CDD8BEF-94E8-4953-BB45-CA97E2433637}"/>
    <cellStyle name="Normal 6 2" xfId="245" xr:uid="{A1F80590-38AE-4A7C-A3DF-19DC6C1678F8}"/>
    <cellStyle name="Normal 6 2 2" xfId="246" xr:uid="{5DAE7503-C573-42D3-876D-2E9613895B5B}"/>
    <cellStyle name="Normal 6 2 3" xfId="247" xr:uid="{397A9693-2B8E-411D-9176-572C3A3E5370}"/>
    <cellStyle name="Normal 6 3" xfId="248" xr:uid="{FD23A5D8-C536-41A7-BA33-43B1921C47FB}"/>
    <cellStyle name="Normal 6 3 2" xfId="515" xr:uid="{7D906D0F-D7B8-4E45-A039-E12EAC32CFB8}"/>
    <cellStyle name="Normal 6 4" xfId="249" xr:uid="{7AB6A0A8-CE58-4920-B0BA-3DAAC1A9DC16}"/>
    <cellStyle name="Normal 6 4 2" xfId="580" xr:uid="{DAFA34F6-7F1D-4ED8-9C2D-BF10AFD0EC86}"/>
    <cellStyle name="Normal 7" xfId="250" xr:uid="{9896D1E3-7076-401A-9082-628990EA1C37}"/>
    <cellStyle name="Normal 7 2" xfId="251" xr:uid="{1947D242-B5BF-4E44-8D15-6838D309EB6E}"/>
    <cellStyle name="Normal 7 2 2" xfId="252" xr:uid="{4D22BD21-4A54-434F-B9CE-D6340A1EA5AD}"/>
    <cellStyle name="Normal 7 2 2 2" xfId="657" xr:uid="{6841CC6B-4DEF-4754-916B-D09123113658}"/>
    <cellStyle name="Normal 7 2 3" xfId="253" xr:uid="{3EB72326-5252-4D7D-B2CC-AB5E5BC1BCAE}"/>
    <cellStyle name="Normal 7 2 4" xfId="454" xr:uid="{15BC010D-A32C-4CE0-A7FC-9E885C629809}"/>
    <cellStyle name="Normal 7 3" xfId="254" xr:uid="{01250493-1C17-463B-9EBC-7DB0E696D21D}"/>
    <cellStyle name="Normal 7 3 2" xfId="523" xr:uid="{1CADB701-AF41-4CFD-8511-6D55FD564DB6}"/>
    <cellStyle name="Normal 7 4" xfId="255" xr:uid="{23203D68-19D6-4F59-BAE4-F500715ABF2B}"/>
    <cellStyle name="Normal 7 4 2" xfId="581" xr:uid="{AAA0DA74-9A6E-42C1-90DE-3F85B9B4C60A}"/>
    <cellStyle name="Normal 7 5" xfId="453" xr:uid="{078C8704-B55E-421C-8AEA-AA91C1252E01}"/>
    <cellStyle name="Normal 8" xfId="256" xr:uid="{B0AD7AD2-F779-4DED-BC3E-500F5CA1EEAC}"/>
    <cellStyle name="Normal 8 2" xfId="257" xr:uid="{7B5BBB8D-3AF5-4C69-B69F-EBBB0CC01735}"/>
    <cellStyle name="Normal 8 2 2" xfId="516" xr:uid="{AF691BB9-379A-4F4A-A329-C92CD982AB01}"/>
    <cellStyle name="Normal 8 3" xfId="258" xr:uid="{444684B0-B54F-41AC-92F4-B4163E267EC1}"/>
    <cellStyle name="Normal 8 3 2" xfId="582" xr:uid="{D9AB857B-159A-4A16-BE7B-50984B27B5A4}"/>
    <cellStyle name="Normal 9" xfId="259" xr:uid="{32361BAB-D131-4B45-A349-22EE51711104}"/>
    <cellStyle name="Normal 9 2" xfId="260" xr:uid="{ACFC1799-D195-46A6-8C74-A3F6F1B472B7}"/>
    <cellStyle name="Normal 9 2 2" xfId="517" xr:uid="{700FAB0C-E7BC-4028-ADEF-C2E45F407C47}"/>
    <cellStyle name="Normal 9 3" xfId="261" xr:uid="{9DDEEE60-33A7-43CF-A561-1352D7109944}"/>
    <cellStyle name="Normal 9 3 2" xfId="583" xr:uid="{6DC70CC6-3F59-4B69-82C4-E75E5338E6A5}"/>
    <cellStyle name="Nota 2" xfId="262" xr:uid="{5400F2A3-4CC1-489F-8655-112417F2AC98}"/>
    <cellStyle name="Nota 2 2" xfId="263" xr:uid="{B2C36E04-1E16-4C89-A5A1-9415840200B8}"/>
    <cellStyle name="Nota 2 3" xfId="264" xr:uid="{9B6C031D-6BD0-49AB-B9D2-691CEA66B0C4}"/>
    <cellStyle name="Nota 3" xfId="555" xr:uid="{BEF7D67C-68B8-4CE5-99AD-8114C7E5C136}"/>
    <cellStyle name="Percent 2" xfId="455" xr:uid="{371B1AF2-D79E-44EA-A9D9-936A75435C8B}"/>
    <cellStyle name="Percent 5 10" xfId="265" xr:uid="{8650B2F7-9EE2-4EF4-8BB4-68CF094AD19A}"/>
    <cellStyle name="Percent_Agenda" xfId="266" xr:uid="{8CBC92D9-163D-4B8B-A4B6-78BB29AFB423}"/>
    <cellStyle name="Percentual" xfId="267" xr:uid="{1DF8CF44-E6C3-49B0-8CBE-984D789FAFBE}"/>
    <cellStyle name="Ponto" xfId="268" xr:uid="{93532537-A386-4CE1-8CF3-C4ECB38A33AC}"/>
    <cellStyle name="Porcentagem" xfId="1" builtinId="5"/>
    <cellStyle name="Porcentagem 10" xfId="269" xr:uid="{06FC3C80-3C15-4D64-9714-8EE0D879B450}"/>
    <cellStyle name="Porcentagem 10 2" xfId="518" xr:uid="{45E7CF8A-A8A1-4F04-915E-0845B4087E5C}"/>
    <cellStyle name="Porcentagem 11" xfId="270" xr:uid="{1A368C08-7193-494E-8B1B-76BA96926D4F}"/>
    <cellStyle name="Porcentagem 11 2" xfId="271" xr:uid="{EB469A8D-D31F-4B80-88EC-B33D9278801A}"/>
    <cellStyle name="Porcentagem 11 3" xfId="584" xr:uid="{872120CB-229D-49B7-8A49-93E2099F9831}"/>
    <cellStyle name="Porcentagem 12" xfId="272" xr:uid="{E39ACA9F-3CA4-401A-9886-7628930F1BA9}"/>
    <cellStyle name="Porcentagem 2" xfId="6" xr:uid="{03E404DE-83DC-4936-9D85-AB5278C96D91}"/>
    <cellStyle name="Porcentagem 2 10" xfId="273" xr:uid="{0BEF4B89-3630-4E03-8914-55916F8E283B}"/>
    <cellStyle name="Porcentagem 2 10 2" xfId="274" xr:uid="{CD5A6866-D954-4CA5-BBEA-EDB4387395EE}"/>
    <cellStyle name="Porcentagem 2 10 3" xfId="275" xr:uid="{DA540E37-67D3-4F10-8508-603B67F067D8}"/>
    <cellStyle name="Porcentagem 2 11" xfId="276" xr:uid="{EABE8CC5-357F-4116-BCFA-1DED09B0AE9B}"/>
    <cellStyle name="Porcentagem 2 11 2" xfId="277" xr:uid="{A8B1803E-408F-4186-8265-30F0380A5572}"/>
    <cellStyle name="Porcentagem 2 12" xfId="278" xr:uid="{A1003B3C-A80C-4707-AA22-9E195890EE81}"/>
    <cellStyle name="Porcentagem 2 12 2" xfId="279" xr:uid="{6A90A98E-E6C2-4DB8-9962-1CAD995A19CF}"/>
    <cellStyle name="Porcentagem 2 12 3" xfId="588" xr:uid="{22E94191-5813-4212-9F41-FD4615A997C5}"/>
    <cellStyle name="Porcentagem 2 13" xfId="280" xr:uid="{A9D65208-7D88-4DD8-B3EE-9DCA431D9CC8}"/>
    <cellStyle name="Porcentagem 2 14" xfId="281" xr:uid="{D85D56FF-ACB0-4C9A-832E-5D09189ED8B5}"/>
    <cellStyle name="Porcentagem 2 15" xfId="282" xr:uid="{7E3DF118-504F-4A1A-ADBC-1CB06BD48657}"/>
    <cellStyle name="Porcentagem 2 16" xfId="283" xr:uid="{ECB87CFA-703E-4E8D-B527-EB1C0575A623}"/>
    <cellStyle name="Porcentagem 2 17" xfId="284" xr:uid="{5F8F5752-52C4-4F75-AE42-C5BEE0006D2D}"/>
    <cellStyle name="Porcentagem 2 18" xfId="285" xr:uid="{672C4E08-71EB-4AB3-964F-8FFC71082D25}"/>
    <cellStyle name="Porcentagem 2 19" xfId="286" xr:uid="{6032FD76-0952-4365-974F-B78968683219}"/>
    <cellStyle name="Porcentagem 2 2" xfId="287" xr:uid="{82D907C7-102C-4A66-91F6-E8532A567D50}"/>
    <cellStyle name="Porcentagem 2 2 2" xfId="288" xr:uid="{65A8B8E9-A9A9-4C1C-9C45-9FFD73058FD5}"/>
    <cellStyle name="Porcentagem 2 2 3" xfId="289" xr:uid="{21EC02A2-622D-4523-A4B7-6BEC7DB784BB}"/>
    <cellStyle name="Porcentagem 2 2 4" xfId="585" xr:uid="{E9832B59-FB21-4F5C-8F49-0DD9D8A51D7F}"/>
    <cellStyle name="Porcentagem 2 20" xfId="290" xr:uid="{8BB03E84-AE15-4559-9677-75AD6EDB6EAF}"/>
    <cellStyle name="Porcentagem 2 21" xfId="291" xr:uid="{66ABF011-40BD-4E50-9B1A-168DE9363C18}"/>
    <cellStyle name="Porcentagem 2 22" xfId="292" xr:uid="{0165049B-0AFA-406C-B81F-F951EFA8989A}"/>
    <cellStyle name="Porcentagem 2 23" xfId="293" xr:uid="{16464D3E-181F-4AC3-9EAE-E26494A4D059}"/>
    <cellStyle name="Porcentagem 2 24" xfId="294" xr:uid="{DB2A336C-BCFB-4828-B923-7E5C3FF3821B}"/>
    <cellStyle name="Porcentagem 2 25" xfId="295" xr:uid="{E5B59280-7FB2-481F-967E-E86841E9BCD7}"/>
    <cellStyle name="Porcentagem 2 26" xfId="296" xr:uid="{C275395D-B282-4EBF-BAC6-139E36C9925E}"/>
    <cellStyle name="Porcentagem 2 27" xfId="297" xr:uid="{B2597A70-6547-406B-A003-AAAD46A90DA0}"/>
    <cellStyle name="Porcentagem 2 28" xfId="298" xr:uid="{94E98AFB-9B82-4B65-9539-DCA40A7335A5}"/>
    <cellStyle name="Porcentagem 2 3" xfId="299" xr:uid="{63145DBD-0796-4D92-B60E-72FB8AFBA302}"/>
    <cellStyle name="Porcentagem 2 3 2" xfId="300" xr:uid="{793F611A-39A2-4EDF-A0C8-3C839896FF1D}"/>
    <cellStyle name="Porcentagem 2 3 3" xfId="301" xr:uid="{64F3662C-FE29-46D3-8C04-4655CEBFDC5D}"/>
    <cellStyle name="Porcentagem 2 4" xfId="302" xr:uid="{A0AA4360-DEDE-40C5-8350-8D279662A4A3}"/>
    <cellStyle name="Porcentagem 2 4 2" xfId="303" xr:uid="{960F8D83-356E-4221-B14D-7AAF34932266}"/>
    <cellStyle name="Porcentagem 2 4 3" xfId="304" xr:uid="{19867FFD-14E3-42AE-A6CE-9F7C859A25C1}"/>
    <cellStyle name="Porcentagem 2 5" xfId="305" xr:uid="{4D402F99-7589-4E29-8833-8354CDD81445}"/>
    <cellStyle name="Porcentagem 2 5 2" xfId="306" xr:uid="{FEE2F326-213E-42A9-A064-7AA86F522A34}"/>
    <cellStyle name="Porcentagem 2 5 3" xfId="307" xr:uid="{E9A20818-D9F7-4BD7-A8FF-7FC78C89EBFC}"/>
    <cellStyle name="Porcentagem 2 6" xfId="308" xr:uid="{6E160FB2-AD0B-48F2-B950-D5091198BE4E}"/>
    <cellStyle name="Porcentagem 2 6 2" xfId="309" xr:uid="{CFDA9AA0-BD23-4AEE-8ECE-1B42E8D835FF}"/>
    <cellStyle name="Porcentagem 2 6 3" xfId="310" xr:uid="{7E19187D-959D-4B8D-A2C3-323B2A76482A}"/>
    <cellStyle name="Porcentagem 2 7" xfId="311" xr:uid="{D7946EB9-D95C-42F3-A646-9DEF8B50D54A}"/>
    <cellStyle name="Porcentagem 2 7 2" xfId="312" xr:uid="{7FC7A30C-7C43-446C-ACE0-849E93E4972E}"/>
    <cellStyle name="Porcentagem 2 7 3" xfId="313" xr:uid="{D5E02B69-A0BB-465C-834A-FEE1E27EC181}"/>
    <cellStyle name="Porcentagem 2 8" xfId="314" xr:uid="{186B0C52-36A5-4E5B-9805-94EE557FDC3F}"/>
    <cellStyle name="Porcentagem 2 8 2" xfId="315" xr:uid="{6CD72BF6-C889-4D6F-8A0E-D4903785E672}"/>
    <cellStyle name="Porcentagem 2 8 3" xfId="316" xr:uid="{026FBAC4-F8BD-46A4-A6F1-BBC1A4137BE0}"/>
    <cellStyle name="Porcentagem 2 9" xfId="317" xr:uid="{F8206139-A5FB-4A42-877F-DA23CF3D88B6}"/>
    <cellStyle name="Porcentagem 2 9 2" xfId="318" xr:uid="{26B12094-3A77-4422-889A-F85501C9775C}"/>
    <cellStyle name="Porcentagem 2 9 3" xfId="319" xr:uid="{A3F43ECE-F40D-4CBB-AF38-B663A334FB94}"/>
    <cellStyle name="Porcentagem 3" xfId="5" xr:uid="{F2F3A2E4-9E2B-4552-B690-28F99AACE942}"/>
    <cellStyle name="Porcentagem 3 2" xfId="321" xr:uid="{B6A98565-9867-4F93-B4C4-230BFF765049}"/>
    <cellStyle name="Porcentagem 3 3" xfId="320" xr:uid="{246BA53F-1F88-41FE-93C5-5029E229BECF}"/>
    <cellStyle name="Porcentagem 4" xfId="322" xr:uid="{57B8F063-15B9-4B6F-BBB3-5EEF9A61E8BA}"/>
    <cellStyle name="Porcentagem 4 2" xfId="323" xr:uid="{7A22591C-0801-450D-A4A2-D3656D1F3EC0}"/>
    <cellStyle name="Porcentagem 4 2 2" xfId="324" xr:uid="{62F91CC5-1318-42BB-BA3A-CCE89695746F}"/>
    <cellStyle name="Porcentagem 4 2 3" xfId="510" xr:uid="{1B57139F-4862-4762-898D-39CA575056D8}"/>
    <cellStyle name="Porcentagem 4 3" xfId="325" xr:uid="{E5EA00E0-9528-48F6-8AFC-C9925F03D2C1}"/>
    <cellStyle name="Porcentagem 4 3 2" xfId="591" xr:uid="{76BDB6C7-257E-462F-BED3-DD8716961F80}"/>
    <cellStyle name="Porcentagem 5" xfId="326" xr:uid="{1BFF321C-BA10-458C-A047-C9CEC272F700}"/>
    <cellStyle name="Porcentagem 5 2" xfId="327" xr:uid="{20D26BF5-83C1-46D3-8B58-528942343A71}"/>
    <cellStyle name="Porcentagem 5 2 2" xfId="328" xr:uid="{6C396966-BB59-40E0-AE19-D30508DD41B0}"/>
    <cellStyle name="Porcentagem 5 3" xfId="493" xr:uid="{DE9DF281-6A03-4C0C-ABF1-3539E724F478}"/>
    <cellStyle name="Porcentagem 6" xfId="329" xr:uid="{3D20F110-2D0A-44B9-9D72-2F6B57939C8D}"/>
    <cellStyle name="Porcentagem 6 2" xfId="330" xr:uid="{A32802F1-1399-43AD-877C-EE9D6598FB29}"/>
    <cellStyle name="Porcentagem 6 2 2" xfId="556" xr:uid="{62E5C6F0-ED25-4455-87F5-B71356FAC523}"/>
    <cellStyle name="Porcentagem 6 3" xfId="592" xr:uid="{8BDBB72F-545F-40BF-BEE3-22E7584A710D}"/>
    <cellStyle name="Porcentagem 6 4" xfId="574" xr:uid="{CA420AEB-9EDB-40AD-9C20-DA8F352837A9}"/>
    <cellStyle name="Porcentagem 7" xfId="331" xr:uid="{02A8474E-F0FA-4040-8C69-D7611FCA8C30}"/>
    <cellStyle name="Porcentagem 8" xfId="332" xr:uid="{4491AE2D-99B4-42B6-A457-0761A1DD44E9}"/>
    <cellStyle name="Porcentagem 8 2" xfId="499" xr:uid="{279B577D-2728-4ADF-A396-38C76DF03E62}"/>
    <cellStyle name="Porcentagem 9" xfId="333" xr:uid="{FA5A49B9-4E9C-464F-A0F7-A9D11F21FA68}"/>
    <cellStyle name="Porcentagem 9 2" xfId="500" xr:uid="{6B6C3C15-12B9-42EC-82BA-ED6013FFACA4}"/>
    <cellStyle name="Red Text" xfId="334" xr:uid="{47C03F09-09C4-4CB5-ABC8-14FEA06E91BB}"/>
    <cellStyle name="rodape" xfId="335" xr:uid="{8ED63FB9-F23D-4B6D-85D3-F10B44059DE5}"/>
    <cellStyle name="Saída" xfId="14" builtinId="21" customBuiltin="1"/>
    <cellStyle name="Saída 2" xfId="336" xr:uid="{5183C76A-433B-40DC-8B7C-D86266098E48}"/>
    <cellStyle name="Saída 2 2" xfId="496" xr:uid="{DCDBDB79-99D7-46C7-9CA0-850F09CB353D}"/>
    <cellStyle name="Saída 3" xfId="337" xr:uid="{EB1B2B4A-2F4E-4471-86BC-06D91BB9C0E7}"/>
    <cellStyle name="Saída 4" xfId="557" xr:uid="{C3AE5468-D731-4EF3-8324-0D51C5421FEF}"/>
    <cellStyle name="Saída 4 2" xfId="758" xr:uid="{FB688D92-470F-4D5A-93DA-9D787D444D8F}"/>
    <cellStyle name="Sep. milhar [0]" xfId="338" xr:uid="{8EB91D91-7001-4B35-A135-262FB21A2CDF}"/>
    <cellStyle name="Sep. milhar [2]" xfId="339" xr:uid="{7E10C097-DE3B-42DB-813F-FC59AB5681B0}"/>
    <cellStyle name="Separador de m" xfId="340" xr:uid="{5A27CEEC-DEF2-4E2F-B24C-FA4C9F7FB023}"/>
    <cellStyle name="Separador de m 2" xfId="456" xr:uid="{C8D26D16-63F7-48C8-91E3-59663C210563}"/>
    <cellStyle name="Separador de milhares 2" xfId="341" xr:uid="{D8AD1B71-CD9F-4A9E-BB1A-9E311AA81296}"/>
    <cellStyle name="Separador de milhares 2 10" xfId="342" xr:uid="{BC56E5AB-8967-456A-9D72-CDC8689453D2}"/>
    <cellStyle name="Separador de milhares 2 11" xfId="343" xr:uid="{AFA07046-0F61-45DB-9CF9-0A345B10B09A}"/>
    <cellStyle name="Separador de milhares 2 12" xfId="344" xr:uid="{D1121AA8-ED06-45A3-A0BE-888DEC472C82}"/>
    <cellStyle name="Separador de milhares 2 13" xfId="345" xr:uid="{D8814BB5-9FEC-40F6-B167-ED80325897FF}"/>
    <cellStyle name="Separador de milhares 2 14" xfId="346" xr:uid="{087A8A00-D43B-4E52-99CC-FD1827F5C9B5}"/>
    <cellStyle name="Separador de milhares 2 15" xfId="347" xr:uid="{F55197B2-2882-492F-A9D5-B15A64CA6A2F}"/>
    <cellStyle name="Separador de milhares 2 16" xfId="348" xr:uid="{723A99DC-84E7-4A69-A1DA-F51089C39364}"/>
    <cellStyle name="Separador de milhares 2 17" xfId="349" xr:uid="{EFCD0DB3-45EE-4248-947B-94281D918EE3}"/>
    <cellStyle name="Separador de milhares 2 18" xfId="350" xr:uid="{42187A9A-F859-4267-951E-BC15189685D2}"/>
    <cellStyle name="Separador de milhares 2 19" xfId="351" xr:uid="{C2B8A0A2-FC0B-41ED-A7A1-37975951CD96}"/>
    <cellStyle name="Separador de milhares 2 2" xfId="352" xr:uid="{95DED730-AA67-4DC2-9FA4-8FC20478FAD4}"/>
    <cellStyle name="Separador de milhares 2 2 2" xfId="353" xr:uid="{4942F9A1-9C7A-46EF-ADB7-AB7D6A6C7E93}"/>
    <cellStyle name="Separador de milhares 2 2 2 2" xfId="669" xr:uid="{ECA9294C-A67B-4929-964D-A17862B3D076}"/>
    <cellStyle name="Separador de milhares 2 2 3" xfId="462" xr:uid="{D1FAB4ED-36FF-400A-AB7C-D63708EC9D71}"/>
    <cellStyle name="Separador de milhares 2 20" xfId="354" xr:uid="{DFF606AA-9195-48C9-960C-2F4E13C9AB3B}"/>
    <cellStyle name="Separador de milhares 2 21" xfId="355" xr:uid="{F3BF5B3A-8C80-4994-9719-3E98A98C0A29}"/>
    <cellStyle name="Separador de milhares 2 22" xfId="356" xr:uid="{63F22316-768E-4FBE-8D7B-E62DD74AE67F}"/>
    <cellStyle name="Separador de milhares 2 23" xfId="357" xr:uid="{F7FA832B-C91C-4350-9559-8EC6659491DB}"/>
    <cellStyle name="Separador de milhares 2 24" xfId="358" xr:uid="{ADC16B3B-C0FA-42F1-8397-518BE49CB8AC}"/>
    <cellStyle name="Separador de milhares 2 25" xfId="359" xr:uid="{C28EB780-7E57-42DD-9358-C799E0DB3865}"/>
    <cellStyle name="Separador de milhares 2 26" xfId="360" xr:uid="{60D1A07A-63B9-48DB-A5B0-68A3DF3EB5CB}"/>
    <cellStyle name="Separador de milhares 2 27" xfId="361" xr:uid="{42AAB58E-CC9D-4521-820C-F478FBC369B7}"/>
    <cellStyle name="Separador de milhares 2 28" xfId="362" xr:uid="{DA6A3015-F9D4-4A96-8124-224519F7D554}"/>
    <cellStyle name="Separador de milhares 2 29" xfId="363" xr:uid="{FDD3DADE-7828-4356-84E9-9D7B90A7AD74}"/>
    <cellStyle name="Separador de milhares 2 3" xfId="364" xr:uid="{60836A46-A9B0-406D-85E3-E1E4C4E4D965}"/>
    <cellStyle name="Separador de milhares 2 3 2" xfId="365" xr:uid="{1B6DCC32-09C3-47F2-BD05-5110C4540A47}"/>
    <cellStyle name="Separador de milhares 2 3 2 2" xfId="670" xr:uid="{F1E2996A-2AA8-48CC-9498-40EBBF38B3D0}"/>
    <cellStyle name="Separador de milhares 2 3 3" xfId="467" xr:uid="{DFC7B150-8CD4-487F-9C19-A5365F7EF457}"/>
    <cellStyle name="Separador de milhares 2 30" xfId="457" xr:uid="{C2E1F535-D283-4870-8605-001D5C578B48}"/>
    <cellStyle name="Separador de milhares 2 4" xfId="366" xr:uid="{9EE42ABD-7DE5-4B3E-ACE8-9D369C2054DD}"/>
    <cellStyle name="Separador de milhares 2 4 2" xfId="367" xr:uid="{397D3793-9CF3-4F4D-A839-A3E3811233C6}"/>
    <cellStyle name="Separador de milhares 2 4 2 2" xfId="751" xr:uid="{44580A74-B8B0-47E2-B959-0EE1FCDB05E0}"/>
    <cellStyle name="Separador de milhares 2 4 3" xfId="472" xr:uid="{AF12FC77-4952-4AD5-97B4-B0912552AD72}"/>
    <cellStyle name="Separador de milhares 2 4 4" xfId="658" xr:uid="{0BA47834-9F25-486D-AD5F-B896459E5226}"/>
    <cellStyle name="Separador de milhares 2 5" xfId="368" xr:uid="{CF53CC7A-6A52-4CAD-8CD7-EB86D3CCB872}"/>
    <cellStyle name="Separador de milhares 2 5 2" xfId="478" xr:uid="{DECA7FE6-512F-4C22-8FBD-B43966632A4A}"/>
    <cellStyle name="Separador de milhares 2 6" xfId="369" xr:uid="{B1BA1805-0B3C-4ED7-A450-84A863CE1ED2}"/>
    <cellStyle name="Separador de milhares 2 7" xfId="370" xr:uid="{B5B56094-6CDB-46CD-84DE-71FC192E9775}"/>
    <cellStyle name="Separador de milhares 2 8" xfId="371" xr:uid="{2DF1C52D-C235-4F48-A979-BEE3E07B62B3}"/>
    <cellStyle name="Separador de milhares 2 9" xfId="372" xr:uid="{F0784E29-59E0-49C1-B301-067F02F2E3BD}"/>
    <cellStyle name="Separador de milhares 3" xfId="373" xr:uid="{81DC59BF-23F5-464D-B631-2237D1C2DB8B}"/>
    <cellStyle name="Separador de milhares 3 2" xfId="374" xr:uid="{F7F7B91B-D6AE-4515-81D4-6F624885E5AE}"/>
    <cellStyle name="Separador de milhares 3 2 2" xfId="375" xr:uid="{6A3EF8AD-1C2C-4700-9EDF-1055ECD09888}"/>
    <cellStyle name="Separador de milhares 3 2 3" xfId="671" xr:uid="{3FC54EF4-205A-4B2C-AD36-D71C4D7B2E9E}"/>
    <cellStyle name="Separador de milhares 3 3" xfId="376" xr:uid="{F47BFE5D-CCF4-4492-9D1D-89AD674B0640}"/>
    <cellStyle name="Separador de milhares 4" xfId="377" xr:uid="{C41048CB-6B7C-47E1-A23D-078F4584B022}"/>
    <cellStyle name="Separador de milhares 4 2" xfId="378" xr:uid="{286894C1-11E1-42DF-A8E8-A92C4409C727}"/>
    <cellStyle name="Separador de milhares 4 2 2" xfId="379" xr:uid="{CA029F50-AB4D-4059-88F4-27BE6B54DE3A}"/>
    <cellStyle name="Separador de milhares 4 2 2 2" xfId="752" xr:uid="{F78F6F43-33C6-4239-BF4B-ABB254146F70}"/>
    <cellStyle name="Separador de milhares 4 2 3" xfId="463" xr:uid="{1309AAB0-35C0-4604-B9DD-E7CBD6D92B8D}"/>
    <cellStyle name="Separador de milhares 4 2 4" xfId="659" xr:uid="{0CAA94D5-AE97-4EBF-B7B6-66910EB29AC8}"/>
    <cellStyle name="Separador de milhares 4 3" xfId="380" xr:uid="{91FE50A9-42CE-47AA-9AE9-7F87B7524BCC}"/>
    <cellStyle name="Separador de milhares 4 3 2" xfId="468" xr:uid="{97E4FD77-8DC1-49CB-B0BA-EC61B10D1BC6}"/>
    <cellStyle name="Separador de milhares 4 3 3" xfId="675" xr:uid="{FFA1B68A-AF16-4722-8B6A-D5602B1CAE73}"/>
    <cellStyle name="Separador de milhares 4 4" xfId="473" xr:uid="{74E56E14-C632-4CD2-8819-B3D82449A6F1}"/>
    <cellStyle name="Separador de milhares 4 5" xfId="479" xr:uid="{312B83A2-7938-45F4-899A-938EF7D53A7D}"/>
    <cellStyle name="Separador de milhares 4 6" xfId="458" xr:uid="{F8CCC866-9028-4274-86FF-B10602AF6BC2}"/>
    <cellStyle name="Separador de milhares 4 7" xfId="508" xr:uid="{732C09A6-0620-4D96-BEC2-0669FDA55874}"/>
    <cellStyle name="Separador de milhares 5" xfId="381" xr:uid="{88FC0D80-A045-4F70-8902-4CAF094E7703}"/>
    <cellStyle name="Separador de milhares 6" xfId="382" xr:uid="{2408B358-11D5-4959-AA96-3A1D763588FE}"/>
    <cellStyle name="Texto de Aviso" xfId="18" builtinId="11" customBuiltin="1"/>
    <cellStyle name="Texto de Aviso 2" xfId="383" xr:uid="{8CABCD97-D950-4CB2-BDDC-A5860E9E08AB}"/>
    <cellStyle name="Texto de Aviso 3" xfId="384" xr:uid="{532F775C-CA82-4D34-A891-DADCF60CC6F1}"/>
    <cellStyle name="Texto de Aviso 4" xfId="559" xr:uid="{ADD59AA7-BB15-4113-8C46-80DFF9806021}"/>
    <cellStyle name="Texto Explicativo" xfId="19" builtinId="53" customBuiltin="1"/>
    <cellStyle name="Texto Explicativo 2" xfId="385" xr:uid="{E3DAC5DF-4C56-4973-9AC3-EA5D7F6DE859}"/>
    <cellStyle name="Texto Explicativo 3" xfId="386" xr:uid="{A79BBC4D-C202-4639-8E2E-D444216A50C8}"/>
    <cellStyle name="Texto Explicativo 4" xfId="560" xr:uid="{4D4D109C-561C-4F85-8D7A-89D2D6D8BC37}"/>
    <cellStyle name="Titulo" xfId="387" xr:uid="{95D7A34E-7DA2-4417-ACD0-F4621BA75E72}"/>
    <cellStyle name="Título 1" xfId="8" builtinId="16" customBuiltin="1"/>
    <cellStyle name="Título 1 2" xfId="389" xr:uid="{A74F759F-2314-408F-AF9E-A6BB5FF83476}"/>
    <cellStyle name="Título 1 3" xfId="390" xr:uid="{10F190A4-159B-460C-B4F0-9F59BE59523A}"/>
    <cellStyle name="Título 1 4" xfId="562" xr:uid="{A210F518-50D5-44F5-B0A7-7290E6E6020F}"/>
    <cellStyle name="Titulo 2" xfId="755" xr:uid="{0EEE93D6-2C1F-49AF-9CC2-CBDF726D22AD}"/>
    <cellStyle name="Título 2" xfId="9" builtinId="17" customBuiltin="1"/>
    <cellStyle name="Título 2 2" xfId="391" xr:uid="{E4028A10-0A40-433D-AA28-4CA286174382}"/>
    <cellStyle name="Título 2 3" xfId="392" xr:uid="{81ED2086-C844-4D38-B922-74F5EF62B283}"/>
    <cellStyle name="Título 2 4" xfId="563" xr:uid="{EFB58D68-B5DB-47F2-91B9-7AE0D3BFAF4A}"/>
    <cellStyle name="Título 3" xfId="10" builtinId="18" customBuiltin="1"/>
    <cellStyle name="Título 3 2" xfId="393" xr:uid="{7A4F8134-C5D0-4DF8-AC7F-01350F21E734}"/>
    <cellStyle name="Título 3 2 2" xfId="511" xr:uid="{AC22800A-64E4-4B7F-B19F-35ACC2D6CBE5}"/>
    <cellStyle name="Título 3 2 2 2" xfId="522" xr:uid="{13705A05-67A3-4F50-8307-190A2638F57B}"/>
    <cellStyle name="Título 3 2 2 2 2" xfId="609" xr:uid="{CB9C53BF-CC91-422A-9571-96D09E3C34BA}"/>
    <cellStyle name="Título 3 2 2 2 2 2" xfId="627" xr:uid="{D5483600-D60C-41C4-8165-0EA027454E56}"/>
    <cellStyle name="Título 3 2 2 2 2 2 2" xfId="727" xr:uid="{750AA0AE-BC53-49A4-B002-0A0D6F38D862}"/>
    <cellStyle name="Título 3 2 2 2 2 3" xfId="644" xr:uid="{BCBFEF1C-A07C-45DC-B085-355AC1B63ECC}"/>
    <cellStyle name="Título 3 2 2 2 2 3 2" xfId="744" xr:uid="{3835EE6D-FB2E-4D1D-A82E-DB2B428D2530}"/>
    <cellStyle name="Título 3 2 2 2 2 4" xfId="709" xr:uid="{73ACCC79-8F75-4D82-BB91-B45C848BABE5}"/>
    <cellStyle name="Título 3 2 2 2 3" xfId="604" xr:uid="{1D70C01C-0E98-4885-99EC-1DDF6E90C6E6}"/>
    <cellStyle name="Título 3 2 2 2 3 2" xfId="622" xr:uid="{0FA97405-5AC9-454D-9700-27E1565984FB}"/>
    <cellStyle name="Título 3 2 2 2 3 2 2" xfId="722" xr:uid="{9037AE1C-A764-4CD4-8170-B1CB4EAD62DF}"/>
    <cellStyle name="Título 3 2 2 2 3 3" xfId="639" xr:uid="{E3EB515A-67D5-4691-8E73-90B96BEF0797}"/>
    <cellStyle name="Título 3 2 2 2 3 3 2" xfId="739" xr:uid="{286BE001-F14A-4FC8-BD97-7AF27415FA4A}"/>
    <cellStyle name="Título 3 2 2 2 3 4" xfId="704" xr:uid="{35F85792-DE37-49C6-9D5A-42A11BB69D52}"/>
    <cellStyle name="Título 3 2 2 2 4" xfId="600" xr:uid="{2C23C0A3-B1F5-4A59-AA37-6C9994C4979E}"/>
    <cellStyle name="Título 3 2 2 2 4 2" xfId="635" xr:uid="{EA73A0A1-50BA-417A-81CB-3CB9443FBAF7}"/>
    <cellStyle name="Título 3 2 2 2 4 2 2" xfId="735" xr:uid="{2C989ADC-F139-4F5D-89A0-BEBE818FB26A}"/>
    <cellStyle name="Título 3 2 2 2 4 3" xfId="700" xr:uid="{2970BB85-9BA9-4774-B11D-7C99929D38A4}"/>
    <cellStyle name="Título 3 2 2 2 5" xfId="613" xr:uid="{5181E820-97A9-47F4-9CC9-D30E9F4C067A}"/>
    <cellStyle name="Título 3 2 2 2 5 2" xfId="713" xr:uid="{22DF8212-2F16-4878-BEDD-96A19E275130}"/>
    <cellStyle name="Título 3 2 2 2 6" xfId="568" xr:uid="{F11BB41D-AFBC-43AF-B23B-081950D361E1}"/>
    <cellStyle name="Título 3 2 2 2 6 2" xfId="683" xr:uid="{979C179F-B700-44E9-8893-F3B2192063AA}"/>
    <cellStyle name="Título 3 2 2 2 7" xfId="681" xr:uid="{6D52DF1B-2340-4070-A001-3CA584B23641}"/>
    <cellStyle name="Título 3 2 2 3" xfId="606" xr:uid="{18930014-C8BD-4BE9-B361-2C386711E163}"/>
    <cellStyle name="Título 3 2 2 3 2" xfId="624" xr:uid="{7891CEE5-942A-4543-A5E3-91D3B810E0D7}"/>
    <cellStyle name="Título 3 2 2 3 2 2" xfId="724" xr:uid="{94EE1DD2-60D5-41D1-966A-067C87090677}"/>
    <cellStyle name="Título 3 2 2 3 3" xfId="641" xr:uid="{AA25C06D-874A-45BC-B6C6-BE2570EE5821}"/>
    <cellStyle name="Título 3 2 2 3 3 2" xfId="741" xr:uid="{DCEE4A93-07DE-4C4D-886C-3CB1B44FD097}"/>
    <cellStyle name="Título 3 2 2 3 4" xfId="706" xr:uid="{C542BFBA-830F-4B73-93D8-7007F6FA1091}"/>
    <cellStyle name="Título 3 2 2 4" xfId="594" xr:uid="{D56DCDFF-E578-4D57-8C49-A247EF335C0D}"/>
    <cellStyle name="Título 3 2 2 4 2" xfId="619" xr:uid="{8260704B-06A3-4F1D-9FE7-C1C38A1304D7}"/>
    <cellStyle name="Título 3 2 2 4 2 2" xfId="719" xr:uid="{078DF289-E19C-4730-A62D-21A954023FD2}"/>
    <cellStyle name="Título 3 2 2 4 3" xfId="631" xr:uid="{DB79DCEF-89AE-4BE5-9DB5-74E02899A3A0}"/>
    <cellStyle name="Título 3 2 2 4 3 2" xfId="731" xr:uid="{02D7B200-197F-4C7F-B280-4E0912F70A11}"/>
    <cellStyle name="Título 3 2 2 4 4" xfId="694" xr:uid="{DC806B69-6C29-4956-B04F-B3ACBADE7501}"/>
    <cellStyle name="Título 3 2 2 5" xfId="597" xr:uid="{76288627-12A8-47EE-A09F-D94B096D0AC6}"/>
    <cellStyle name="Título 3 2 2 5 2" xfId="632" xr:uid="{64CBBABF-2306-41A2-8DD9-A05FE09EC6F5}"/>
    <cellStyle name="Título 3 2 2 5 2 2" xfId="732" xr:uid="{9155604E-18B9-43D9-965C-50C09A224662}"/>
    <cellStyle name="Título 3 2 2 5 3" xfId="697" xr:uid="{C703D7B4-9949-4066-BBA0-733390F9519D}"/>
    <cellStyle name="Título 3 2 2 6" xfId="615" xr:uid="{26882B77-3F3E-485A-BC25-FD0335F9C93C}"/>
    <cellStyle name="Título 3 2 2 6 2" xfId="715" xr:uid="{4FFF85E8-6463-4AC9-9F1F-0141F80E50D2}"/>
    <cellStyle name="Título 3 2 2 7" xfId="616" xr:uid="{587F28AF-3F61-422B-AA2D-136F622226C7}"/>
    <cellStyle name="Título 3 2 2 7 2" xfId="716" xr:uid="{C0F4498D-0A59-478A-8E46-DC8960333CB8}"/>
    <cellStyle name="Título 3 2 2 8" xfId="677" xr:uid="{3AC017C8-2C5D-4633-B1E4-9BA92BAAA7C9}"/>
    <cellStyle name="Título 3 2 3" xfId="520" xr:uid="{DEF6E732-9639-4027-8938-552962C5F7F2}"/>
    <cellStyle name="Título 3 2 3 2" xfId="607" xr:uid="{1DD650DE-8A98-4F14-A116-460B3EE60CEA}"/>
    <cellStyle name="Título 3 2 3 2 2" xfId="625" xr:uid="{5A67BFBD-A8D6-4240-AE70-AED572BCC4A6}"/>
    <cellStyle name="Título 3 2 3 2 2 2" xfId="725" xr:uid="{D39CE7F4-89F5-4487-A1B1-E37FA74C86EB}"/>
    <cellStyle name="Título 3 2 3 2 3" xfId="642" xr:uid="{E8483AF3-142B-4113-995D-0F41E61F5FEF}"/>
    <cellStyle name="Título 3 2 3 2 3 2" xfId="742" xr:uid="{42706615-EE19-4C12-8156-09A3B3EA4017}"/>
    <cellStyle name="Título 3 2 3 2 4" xfId="707" xr:uid="{A1B5C25F-6B92-47D6-81B5-A36F5763C412}"/>
    <cellStyle name="Título 3 2 3 3" xfId="603" xr:uid="{52311170-435F-48F9-9874-D4D9D1B54D8E}"/>
    <cellStyle name="Título 3 2 3 3 2" xfId="621" xr:uid="{0361D898-1A0B-4A44-B292-1BA9D2578FCC}"/>
    <cellStyle name="Título 3 2 3 3 2 2" xfId="721" xr:uid="{28AEF3D3-232E-4343-B840-5307FB73D66F}"/>
    <cellStyle name="Título 3 2 3 3 3" xfId="638" xr:uid="{C19D6452-5C14-4755-8EA6-28075DDC62E9}"/>
    <cellStyle name="Título 3 2 3 3 3 2" xfId="738" xr:uid="{D5A52F5E-3858-48F0-864C-7B9C54A410D7}"/>
    <cellStyle name="Título 3 2 3 3 4" xfId="703" xr:uid="{9345C2DA-CBD7-4A3B-BB07-3DBEAAA6203E}"/>
    <cellStyle name="Título 3 2 3 4" xfId="598" xr:uid="{849A7B10-6126-4C20-A0B4-FE522637042F}"/>
    <cellStyle name="Título 3 2 3 4 2" xfId="633" xr:uid="{8446FCC9-536D-4063-8CAE-A66BAFBD5E58}"/>
    <cellStyle name="Título 3 2 3 4 2 2" xfId="733" xr:uid="{3532AB34-01B0-4351-B6A4-6DDF86BE8C1F}"/>
    <cellStyle name="Título 3 2 3 4 3" xfId="698" xr:uid="{4A7D825F-63F6-406D-B005-325F2C65F69F}"/>
    <cellStyle name="Título 3 2 3 5" xfId="573" xr:uid="{1DF29D8A-FC42-4225-846E-A75B2CA5ACD5}"/>
    <cellStyle name="Título 3 2 3 5 2" xfId="688" xr:uid="{35FDEDB4-D4DF-494B-9A8D-8B9FE3781FF6}"/>
    <cellStyle name="Título 3 2 3 6" xfId="576" xr:uid="{43F27806-09F0-4F99-B076-EBA49C215860}"/>
    <cellStyle name="Título 3 2 3 6 2" xfId="689" xr:uid="{3475E8E8-A9BF-4AAC-BCD2-8998CE7E1005}"/>
    <cellStyle name="Título 3 2 3 7" xfId="679" xr:uid="{9757EE54-06DE-4D21-9AA2-C57768619D30}"/>
    <cellStyle name="Título 3 2 4" xfId="602" xr:uid="{BA1A1284-3708-40D9-B5A3-D0F9891AE7F8}"/>
    <cellStyle name="Título 3 2 4 2" xfId="620" xr:uid="{3B9F6FC6-52BB-4F98-B546-5861D181616C}"/>
    <cellStyle name="Título 3 2 4 2 2" xfId="720" xr:uid="{07718690-3056-4FD4-A30E-294E65E1D386}"/>
    <cellStyle name="Título 3 2 4 3" xfId="637" xr:uid="{E0BE6A95-CD28-446E-A662-493D97C008CE}"/>
    <cellStyle name="Título 3 2 4 3 2" xfId="737" xr:uid="{B151F4D2-C6CA-4F55-9CEF-49C77FE2ABCD}"/>
    <cellStyle name="Título 3 2 4 4" xfId="702" xr:uid="{27AF7413-3D8B-4D7C-AF27-99280C8F5462}"/>
    <cellStyle name="Título 3 2 5" xfId="572" xr:uid="{30CC3B4D-9AC5-4B2F-B828-A587F907FF27}"/>
    <cellStyle name="Título 3 2 5 2" xfId="589" xr:uid="{A4F30F1C-A91D-4E3E-97D5-3FE7216FE995}"/>
    <cellStyle name="Título 3 2 5 2 2" xfId="691" xr:uid="{791F64F3-D5F1-4384-8AF9-99596DEAFF79}"/>
    <cellStyle name="Título 3 2 5 3" xfId="687" xr:uid="{A4F28210-F6AA-41F9-B491-FB71AE31F6F3}"/>
    <cellStyle name="Título 3 2 6" xfId="595" xr:uid="{3D148CE6-968E-4703-827C-30D23948958B}"/>
    <cellStyle name="Título 3 2 6 2" xfId="695" xr:uid="{D7540FC9-BA90-4F5B-8DE8-8DF20F20352A}"/>
    <cellStyle name="Título 3 3" xfId="394" xr:uid="{AC0AC6A3-B0EB-4278-96CD-EE09B26A707E}"/>
    <cellStyle name="Título 3 4" xfId="509" xr:uid="{D72A2016-3B1C-404F-B6F4-15A6278260E6}"/>
    <cellStyle name="Título 3 4 2" xfId="521" xr:uid="{815BD706-957E-49B4-BDD1-B586B3B4C206}"/>
    <cellStyle name="Título 3 4 2 2" xfId="608" xr:uid="{298A8F45-FCDA-4F79-953B-975B37310559}"/>
    <cellStyle name="Título 3 4 2 2 2" xfId="626" xr:uid="{15EB5159-D01E-4871-B1E0-5F3280D1B726}"/>
    <cellStyle name="Título 3 4 2 2 2 2" xfId="726" xr:uid="{6C0BBD61-8B42-4B28-A910-D24A2D1F96A6}"/>
    <cellStyle name="Título 3 4 2 2 3" xfId="643" xr:uid="{4A3BB869-B6E1-4D3A-B7F2-CCFA065524A8}"/>
    <cellStyle name="Título 3 4 2 2 3 2" xfId="743" xr:uid="{B0E78343-55C7-425E-96CB-4AF4AFDFF463}"/>
    <cellStyle name="Título 3 4 2 2 4" xfId="708" xr:uid="{9727D65B-EC60-482E-8CF2-5EA7664A4F76}"/>
    <cellStyle name="Título 3 4 2 3" xfId="611" xr:uid="{AF0CA179-FC19-4EC1-A0A8-423BD077AE6A}"/>
    <cellStyle name="Título 3 4 2 3 2" xfId="629" xr:uid="{C761FD24-81F9-4811-BA41-D4F4AB6C2DDB}"/>
    <cellStyle name="Título 3 4 2 3 2 2" xfId="729" xr:uid="{DFD8CD1E-2F4D-4A08-9939-EE81878B3C15}"/>
    <cellStyle name="Título 3 4 2 3 3" xfId="646" xr:uid="{555B2AB9-47F9-4341-BC22-2AF63EF3BE39}"/>
    <cellStyle name="Título 3 4 2 3 3 2" xfId="746" xr:uid="{82A36E22-E1C7-416C-9DE9-7F56EEF0F73D}"/>
    <cellStyle name="Título 3 4 2 3 4" xfId="711" xr:uid="{671698C8-CA04-43B4-A69F-7389D00673BB}"/>
    <cellStyle name="Título 3 4 2 4" xfId="599" xr:uid="{0342F4CB-1428-44EC-82E0-5A8B03071166}"/>
    <cellStyle name="Título 3 4 2 4 2" xfId="634" xr:uid="{6063B594-5191-4B41-9DE6-53F64D2EDB31}"/>
    <cellStyle name="Título 3 4 2 4 2 2" xfId="734" xr:uid="{ECF5619D-C0C6-48F5-8175-D925A5414C7F}"/>
    <cellStyle name="Título 3 4 2 4 3" xfId="699" xr:uid="{6C40BF76-1FED-47B1-880C-36844046EB73}"/>
    <cellStyle name="Título 3 4 2 5" xfId="593" xr:uid="{5F7E053C-D9ED-4C79-B539-8607826D51F0}"/>
    <cellStyle name="Título 3 4 2 5 2" xfId="693" xr:uid="{65F4B7FF-968C-4CA0-B6E8-0471B72C0D2E}"/>
    <cellStyle name="Título 3 4 2 6" xfId="596" xr:uid="{7AEFA6F8-FB41-4AFE-9E9D-675A1FF1420F}"/>
    <cellStyle name="Título 3 4 2 6 2" xfId="696" xr:uid="{E0CA8F62-6193-41D1-AA80-52B53BC15904}"/>
    <cellStyle name="Título 3 4 2 7" xfId="680" xr:uid="{922FD56B-D2BA-44A4-AB4E-DF3994D84F38}"/>
    <cellStyle name="Título 3 4 3" xfId="564" xr:uid="{A0B15E4D-BFBB-496E-A6AD-D28E811C5A4F}"/>
    <cellStyle name="Título 3 4 3 2" xfId="610" xr:uid="{1F7D3B77-E592-422A-B3AA-2488529730AF}"/>
    <cellStyle name="Título 3 4 3 2 2" xfId="628" xr:uid="{E3BE1CEA-24C3-4907-AE24-497C0B295B3E}"/>
    <cellStyle name="Título 3 4 3 2 2 2" xfId="728" xr:uid="{E32464F2-1B83-4B80-A0FB-6940151065C7}"/>
    <cellStyle name="Título 3 4 3 2 3" xfId="645" xr:uid="{766B59C5-66A5-4D3C-9B64-B76B3D3546C4}"/>
    <cellStyle name="Título 3 4 3 2 3 2" xfId="745" xr:uid="{6093D1EB-E2D7-4E57-9977-B7E71D8BADF2}"/>
    <cellStyle name="Título 3 4 3 2 4" xfId="710" xr:uid="{0A2DC5FF-AC53-4595-A092-54808BB479A8}"/>
    <cellStyle name="Título 3 4 3 3" xfId="601" xr:uid="{99B02013-C5F4-4DA5-AC8B-43D9264BD595}"/>
    <cellStyle name="Título 3 4 3 3 2" xfId="636" xr:uid="{9217E664-7FD3-4225-AFB0-924F0D0E7909}"/>
    <cellStyle name="Título 3 4 3 3 2 2" xfId="736" xr:uid="{BF33BEAA-1D07-4536-8714-16616E6BE225}"/>
    <cellStyle name="Título 3 4 3 3 3" xfId="701" xr:uid="{C2796D91-C3FE-4B44-93F6-139B48401D45}"/>
    <cellStyle name="Título 3 4 3 4" xfId="618" xr:uid="{9EECE6AE-2B07-442B-A870-A08834BAB705}"/>
    <cellStyle name="Título 3 4 3 4 2" xfId="718" xr:uid="{8F7798A4-64DD-4577-8099-9C159A2379EA}"/>
    <cellStyle name="Título 3 4 3 5" xfId="569" xr:uid="{DBC265EA-0D0D-4346-8FEA-CF8AD8C00FAB}"/>
    <cellStyle name="Título 3 4 3 5 2" xfId="684" xr:uid="{F1E4F2D9-CDA8-45C3-BB3B-2794DC03787F}"/>
    <cellStyle name="Título 3 4 4" xfId="605" xr:uid="{ECC5E17F-7851-4C76-8FE1-0786B1714B39}"/>
    <cellStyle name="Título 3 4 4 2" xfId="623" xr:uid="{E026753F-0500-40F4-9B77-AC67BF33BCD9}"/>
    <cellStyle name="Título 3 4 4 2 2" xfId="723" xr:uid="{7911DEAB-8193-452C-96CD-3ED2246A8ADD}"/>
    <cellStyle name="Título 3 4 4 3" xfId="640" xr:uid="{70C4E02E-0F1B-4BA0-970A-491A90A57027}"/>
    <cellStyle name="Título 3 4 4 3 2" xfId="740" xr:uid="{4C3660E2-AE7D-43B5-9F39-D76C6A3D7958}"/>
    <cellStyle name="Título 3 4 4 4" xfId="705" xr:uid="{E08690C8-A278-479E-84AD-25EEB7DCB2BA}"/>
    <cellStyle name="Título 3 4 5" xfId="612" xr:uid="{8298C299-1006-4AFF-A2F6-F8DDCF54E97F}"/>
    <cellStyle name="Título 3 4 5 2" xfId="630" xr:uid="{5AE6938A-D961-49BC-92F7-8C8DE4CF3EF5}"/>
    <cellStyle name="Título 3 4 5 2 2" xfId="730" xr:uid="{422EA3BE-E6B0-4723-8618-12FD480595AB}"/>
    <cellStyle name="Título 3 4 5 3" xfId="647" xr:uid="{F10356B8-589D-4431-A138-D341516184D5}"/>
    <cellStyle name="Título 3 4 5 3 2" xfId="747" xr:uid="{BC3701B9-0393-492D-8A04-2A01EE1B7267}"/>
    <cellStyle name="Título 3 4 5 4" xfId="712" xr:uid="{6D303377-3DF6-4504-9108-CDE66CB3D495}"/>
    <cellStyle name="Título 3 4 6" xfId="570" xr:uid="{278FABF9-E6D9-474D-901D-B647B8518A19}"/>
    <cellStyle name="Título 3 4 6 2" xfId="617" xr:uid="{87FF2F0B-CD99-4FD7-B4EA-67CB7EDCA4A1}"/>
    <cellStyle name="Título 3 4 6 2 2" xfId="717" xr:uid="{94BAB828-8DEA-4B9A-A31B-942954497B67}"/>
    <cellStyle name="Título 3 4 6 3" xfId="685" xr:uid="{904B1498-A8BA-4FE2-A4EC-1CEAB06B6014}"/>
    <cellStyle name="Título 3 4 7" xfId="571" xr:uid="{73C38579-4641-43E2-89E5-45B66DA0CDBD}"/>
    <cellStyle name="Título 3 4 7 2" xfId="686" xr:uid="{52C06C5B-3B1B-490D-A2B9-E091D375BD7B}"/>
    <cellStyle name="Título 3 4 8" xfId="614" xr:uid="{A3ACCA8A-0BF9-4C4C-87D7-B8F7D8FEF996}"/>
    <cellStyle name="Título 3 4 8 2" xfId="714" xr:uid="{80EDD870-E4C6-4E99-AD4B-89F3D0082C57}"/>
    <cellStyle name="Título 4" xfId="11" builtinId="19" customBuiltin="1"/>
    <cellStyle name="Título 4 2" xfId="396" xr:uid="{6160C6AE-F068-4E8D-8435-FB76852C0BE1}"/>
    <cellStyle name="Título 4 3" xfId="397" xr:uid="{AE209A81-9C94-4BAF-B4B7-A1CC19C381A9}"/>
    <cellStyle name="Título 4 4" xfId="565" xr:uid="{989C79C2-AFDD-4C1F-8A76-8AD8209B57BB}"/>
    <cellStyle name="Título 5" xfId="398" xr:uid="{23AD476B-91AC-48D2-A079-00B6E77D07A4}"/>
    <cellStyle name="Título 5 2" xfId="399" xr:uid="{6860CE2F-7DF0-4255-9747-0BFED9EAA585}"/>
    <cellStyle name="Título 6" xfId="400" xr:uid="{6BB6DE79-B59B-4747-B462-D66A9CACFD65}"/>
    <cellStyle name="Título 7" xfId="388" xr:uid="{854E90B4-7EA4-45E6-AB65-C1B4350641F1}"/>
    <cellStyle name="Título 7 2" xfId="561" xr:uid="{64EC24F1-60A5-4148-9AE0-FA35A647E9B8}"/>
    <cellStyle name="Titulo1" xfId="401" xr:uid="{3D66C411-9362-423A-974E-FF010246C734}"/>
    <cellStyle name="Titulo1 2" xfId="402" xr:uid="{5ECEADFB-D480-46C3-83CD-12868F35B02B}"/>
    <cellStyle name="Titulo2" xfId="403" xr:uid="{A45E4ACD-A0A9-4E3B-A4BB-0FDDD8D02C1C}"/>
    <cellStyle name="Titulo2 2" xfId="404" xr:uid="{1F0F4223-2697-48CD-A744-C9E7B51844C5}"/>
    <cellStyle name="TopGrey" xfId="405" xr:uid="{F48AD649-5AB2-4548-B67F-758960152F4C}"/>
    <cellStyle name="Total" xfId="20" builtinId="25" customBuiltin="1"/>
    <cellStyle name="Total 2" xfId="406" xr:uid="{61B49D32-4E89-42E8-B38E-8DE194538EDC}"/>
    <cellStyle name="Total 2 2" xfId="407" xr:uid="{DA27D3BA-F35F-45FC-88F6-F3ACE233AD66}"/>
    <cellStyle name="Total 2 3" xfId="495" xr:uid="{28768D30-AEE6-4A8C-8FAB-457AB394AFDC}"/>
    <cellStyle name="Total 3" xfId="408" xr:uid="{F16ED9AE-E1CF-459A-8A89-AAF475603C47}"/>
    <cellStyle name="Total 4" xfId="566" xr:uid="{45E805D6-9D1B-4BE0-BAA7-0ACA4FE765D1}"/>
    <cellStyle name="Total 4 2" xfId="759" xr:uid="{00A5980A-5C8F-47CA-8A18-F167B96EA28A}"/>
    <cellStyle name="V¡rgula" xfId="409" xr:uid="{100C0E21-DB4A-4244-A542-969E8D2FB379}"/>
    <cellStyle name="V¡rgula0" xfId="410" xr:uid="{8AB69ED2-369A-475E-8A56-701F60FCE0D0}"/>
    <cellStyle name="Vírgula 10" xfId="411" xr:uid="{01369D13-F241-4CF2-A195-0000323C8D63}"/>
    <cellStyle name="Vírgula 10 2" xfId="480" xr:uid="{C265D707-A726-4F83-A396-653006F5F00A}"/>
    <cellStyle name="Vírgula 10 2 2" xfId="673" xr:uid="{27903B12-0D6D-48C8-973C-8B77FB1D2EFF}"/>
    <cellStyle name="Vírgula 10 3" xfId="506" xr:uid="{B59116A5-1FC9-482B-A329-ED922D423157}"/>
    <cellStyle name="Vírgula 11" xfId="481" xr:uid="{F4361D3A-7E22-469C-80CF-78167C568BF4}"/>
    <cellStyle name="Vírgula 11 2" xfId="676" xr:uid="{57A74964-CBB6-43AF-B3BF-919208FB2ED7}"/>
    <cellStyle name="Vírgula 12" xfId="483" xr:uid="{68F214A4-2B15-42D3-B0AD-022037134125}"/>
    <cellStyle name="Vírgula 12 2" xfId="678" xr:uid="{61EB845F-891D-4809-B393-76EC9BC7057E}"/>
    <cellStyle name="Vírgula 12 3" xfId="519" xr:uid="{A8DC400D-FBC4-4B40-9A56-2289ECD95A8F}"/>
    <cellStyle name="Vírgula 13" xfId="484" xr:uid="{17F73F89-7BC9-4E91-B336-A8C425E2AF73}"/>
    <cellStyle name="Vírgula 13 2" xfId="690" xr:uid="{2442CBCF-DB7D-42FB-B0BF-B81936034D20}"/>
    <cellStyle name="Vírgula 13 3" xfId="586" xr:uid="{6C1E05BA-A8BE-4D56-81A6-512D964C1FDC}"/>
    <cellStyle name="Vírgula 14" xfId="486" xr:uid="{063DEF3B-B2F5-47EB-B225-4FBB12E9CE30}"/>
    <cellStyle name="Vírgula 14 2" xfId="748" xr:uid="{46766BA0-FF90-4DC2-9359-CA8D55309F9C}"/>
    <cellStyle name="Vírgula 14 3" xfId="648" xr:uid="{23A4071E-3A6E-4CE8-9B19-5D6A9ABEC7E7}"/>
    <cellStyle name="Vírgula 15" xfId="488" xr:uid="{001E0C72-6A04-41DF-BBAF-37CAB7F0A66B}"/>
    <cellStyle name="Vírgula 15 2" xfId="660" xr:uid="{9624BBB6-2B21-418E-BF0B-7D76A53CD2F7}"/>
    <cellStyle name="Vírgula 16" xfId="440" xr:uid="{BFD9DFDD-B390-4690-A42E-2044F5CE4C6D}"/>
    <cellStyle name="Vírgula 2" xfId="7" xr:uid="{CC569F02-E1BA-42C2-A8D8-641443A79517}"/>
    <cellStyle name="Vírgula 2 2" xfId="412" xr:uid="{DC102972-A8E7-47D3-BF56-5AD9BD8841D6}"/>
    <cellStyle name="Vírgula 2 2 2" xfId="413" xr:uid="{DC7C956E-3C8A-4306-8DCE-BFADD48A9A70}"/>
    <cellStyle name="Vírgula 2 2 2 2" xfId="682" xr:uid="{23836F5A-E8B1-46A2-94C5-03527FF36917}"/>
    <cellStyle name="Vírgula 2 2 3" xfId="444" xr:uid="{CA224D4E-E91D-4593-8AFA-93D84084A209}"/>
    <cellStyle name="Vírgula 2 2 4" xfId="558" xr:uid="{2F7E5815-08F4-48D5-87CD-C3BCB9CCF07C}"/>
    <cellStyle name="Vírgula 2 3" xfId="414" xr:uid="{BF0E5C5A-D8AE-4A26-A47F-8F72CE043D1C}"/>
    <cellStyle name="Vírgula 2 3 2" xfId="477" xr:uid="{B91F8E9E-9971-478A-8824-2BA07F1A805E}"/>
    <cellStyle name="Vírgula 2 3 2 2" xfId="692" xr:uid="{093828B8-7D09-4D0C-9D36-C0D2327C2757}"/>
    <cellStyle name="Vírgula 2 3 3" xfId="590" xr:uid="{9A63010D-77C5-46FE-982E-AA780BD1FC58}"/>
    <cellStyle name="Vírgula 2 4" xfId="415" xr:uid="{9A546DD1-EE3F-40E1-92F1-E13429D70285}"/>
    <cellStyle name="Vírgula 2 4 2" xfId="482" xr:uid="{1A10F8B4-E1B9-4D87-9CFB-2CA8BEBC5269}"/>
    <cellStyle name="Vírgula 2 4 3" xfId="661" xr:uid="{8A3BC6C3-4040-41C6-9592-A0C9A36509BB}"/>
    <cellStyle name="Vírgula 2 5" xfId="416" xr:uid="{B004E868-30A4-41A6-BA69-B9160F7D7E82}"/>
    <cellStyle name="Vírgula 2 5 2" xfId="485" xr:uid="{B43B673E-DB4F-42C7-95E4-49F6141094B3}"/>
    <cellStyle name="Vírgula 2 6" xfId="487" xr:uid="{F22D2D56-852A-4BEA-B9F7-BB17B4148C6F}"/>
    <cellStyle name="Vírgula 2 7" xfId="489" xr:uid="{26373C26-5C28-4D2A-9F42-B9BA3DCD99B0}"/>
    <cellStyle name="Vírgula 2 8" xfId="442" xr:uid="{3F2B6818-9DDC-4C1B-9740-64A8489F63EE}"/>
    <cellStyle name="Vírgula 3" xfId="417" xr:uid="{750A1EF2-EC71-4169-92FB-6FE02ED0D35A}"/>
    <cellStyle name="Vírgula 3 2" xfId="418" xr:uid="{931F7DC2-37EE-4C96-8EB0-C8DFDD427B1D}"/>
    <cellStyle name="Vírgula 3 2 2" xfId="419" xr:uid="{15598FE7-2BAB-4BE4-AAEF-653FE9B44B07}"/>
    <cellStyle name="Vírgula 3 2 3" xfId="663" xr:uid="{905B4B2F-8BD7-4440-98FC-C178C8D6E477}"/>
    <cellStyle name="Vírgula 3 3" xfId="420" xr:uid="{608A8272-2711-4271-AF59-C7F2E89E0456}"/>
    <cellStyle name="Vírgula 3 4" xfId="421" xr:uid="{13F7BD3D-CE11-4030-97DB-BAD1B02804EC}"/>
    <cellStyle name="Vírgula 3 5" xfId="441" xr:uid="{ED5F8933-54A7-4D49-9226-A1232AB904BD}"/>
    <cellStyle name="Vírgula 4" xfId="422" xr:uid="{87632E38-8BD4-4122-A4C6-F196E72FD3A5}"/>
    <cellStyle name="Vírgula 4 2" xfId="423" xr:uid="{554B50E1-2E6D-4EFE-969A-249786B1E659}"/>
    <cellStyle name="Vírgula 4 2 2" xfId="662" xr:uid="{B99DA1F5-E10C-49FE-8417-EF993C31B2EB}"/>
    <cellStyle name="Vírgula 4 3" xfId="424" xr:uid="{0C8E5C10-CC79-428E-B146-5859E05D09EA}"/>
    <cellStyle name="Vírgula 4 4" xfId="425" xr:uid="{1678AE99-7CB1-4348-91E3-3492E33D88D6}"/>
    <cellStyle name="Vírgula 4 5" xfId="426" xr:uid="{D29493B8-AA4E-4332-AF74-0676108B1A09}"/>
    <cellStyle name="Vírgula 4 6" xfId="443" xr:uid="{4914F5BB-5611-4800-B163-18913CE794F4}"/>
    <cellStyle name="Vírgula 4 7" xfId="492" xr:uid="{17677A4A-C4B7-4B44-974C-21E4AE6CEB8C}"/>
    <cellStyle name="Vírgula 5" xfId="427" xr:uid="{FB2B7828-2B4F-4263-8EAD-C972C805EC5B}"/>
    <cellStyle name="Vírgula 5 2" xfId="428" xr:uid="{15F1F4FF-915C-4593-8E89-4ECDED443582}"/>
    <cellStyle name="Vírgula 5 2 2" xfId="664" xr:uid="{7CE4D1D5-1329-46F7-B6D6-184E904D5629}"/>
    <cellStyle name="Vírgula 5 3" xfId="429" xr:uid="{ACBECBB3-B7B2-4CA5-91AF-9E4062FB7E68}"/>
    <cellStyle name="Vírgula 5 4" xfId="430" xr:uid="{BE86E5F2-E490-4BC0-9571-E91C20E22A35}"/>
    <cellStyle name="Vírgula 5 5" xfId="445" xr:uid="{2D20D9F2-29CB-4559-A1B6-3E7298A9EA31}"/>
    <cellStyle name="Vírgula 6" xfId="431" xr:uid="{E1B5F9AC-266C-4F3E-A8FC-4CCD6F2588C3}"/>
    <cellStyle name="Vírgula 6 2" xfId="432" xr:uid="{E1CF0492-CBEA-440C-9946-6FBC745F1D1D}"/>
    <cellStyle name="Vírgula 6 2 2" xfId="667" xr:uid="{2AC994F4-80C7-4FDA-9909-3737D3613C1E}"/>
    <cellStyle name="Vírgula 6 3" xfId="433" xr:uid="{2A6AB746-3CDB-42DC-898D-41BC7BB879EC}"/>
    <cellStyle name="Vírgula 6 4" xfId="459" xr:uid="{218E9845-78AD-495D-8C4B-FE4F282EA4CB}"/>
    <cellStyle name="Vírgula 7" xfId="434" xr:uid="{1E5AE87B-47DE-4D5A-B1CA-994A1289667D}"/>
    <cellStyle name="Vírgula 7 2" xfId="435" xr:uid="{B1FD667E-839C-4D93-96E2-234602A322DC}"/>
    <cellStyle name="Vírgula 7 2 2" xfId="665" xr:uid="{C5EC54E8-743A-4E6E-960B-035B7B6BB550}"/>
    <cellStyle name="Vírgula 7 3" xfId="464" xr:uid="{E95AF9BB-3CA0-45DB-8A47-57AEFD1876AA}"/>
    <cellStyle name="Vírgula 8" xfId="436" xr:uid="{8EF8DC71-E788-4649-8929-4ADBC929F249}"/>
    <cellStyle name="Vírgula 8 2" xfId="437" xr:uid="{EAC9BDBB-6479-4408-A965-672ED28CFA6A}"/>
    <cellStyle name="Vírgula 8 2 2" xfId="674" xr:uid="{B2717344-AD39-4CF5-B7FD-F07D538F9B8D}"/>
    <cellStyle name="Vírgula 8 2 3" xfId="507" xr:uid="{352D9BF8-B0AD-4C50-B1AC-923583903FB0}"/>
    <cellStyle name="Vírgula 8 3" xfId="469" xr:uid="{0D30E970-FC24-4B36-BF22-1F533370C3F3}"/>
    <cellStyle name="Vírgula 8 3 2" xfId="666" xr:uid="{38EB298A-921A-4502-9B1B-89A1ED7C65D7}"/>
    <cellStyle name="Vírgula 8 4" xfId="494" xr:uid="{17CE706C-9C92-43BC-A29D-1E4B687B3F23}"/>
    <cellStyle name="Vírgula 9" xfId="438" xr:uid="{0A05AA7B-88AA-4ED1-9CDE-07E44071390B}"/>
    <cellStyle name="Vírgula 9 2" xfId="474" xr:uid="{5D536A7A-DA3B-470D-B7A6-AED3FF717F5F}"/>
    <cellStyle name="Vírgula 9 2 2" xfId="672" xr:uid="{7D4DCFF6-9648-4602-A48E-98DBB52763B2}"/>
    <cellStyle name="Vírgula 9 3" xfId="501" xr:uid="{0710C0EA-E67B-4EE1-85CC-C3BE7EE58527}"/>
  </cellStyles>
  <dxfs count="0"/>
  <tableStyles count="0" defaultTableStyle="TableStyleMedium2" defaultPivotStyle="PivotStyleLight16"/>
  <colors>
    <mruColors>
      <color rgb="FFD96363"/>
      <color rgb="FFF5BC3F"/>
      <color rgb="FF5CAE6E"/>
      <color rgb="FF0C2340"/>
      <color rgb="FF3162A8"/>
      <color rgb="FFF59129"/>
      <color rgb="FFFFFFFF"/>
      <color rgb="FFE7E6E6"/>
      <color rgb="FFFBB326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62</xdr:row>
      <xdr:rowOff>57152</xdr:rowOff>
    </xdr:from>
    <xdr:to>
      <xdr:col>5</xdr:col>
      <xdr:colOff>488741</xdr:colOff>
      <xdr:row>70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47B0F3-AC8A-4F0F-95C1-95C234925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1306177"/>
          <a:ext cx="1707941" cy="1468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1AE66F-CB28-489D-973A-DB4D596F57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2890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3619500</xdr:colOff>
      <xdr:row>4</xdr:row>
      <xdr:rowOff>95250</xdr:rowOff>
    </xdr:from>
    <xdr:to>
      <xdr:col>6</xdr:col>
      <xdr:colOff>3925</xdr:colOff>
      <xdr:row>6</xdr:row>
      <xdr:rowOff>106000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93CEEBE0-1FEB-417A-9C92-C481DF1105C5}"/>
            </a:ext>
          </a:extLst>
        </xdr:cNvPr>
        <xdr:cNvGrpSpPr>
          <a:grpSpLocks noChangeAspect="1"/>
        </xdr:cNvGrpSpPr>
      </xdr:nvGrpSpPr>
      <xdr:grpSpPr>
        <a:xfrm>
          <a:off x="4505325" y="762000"/>
          <a:ext cx="2702675" cy="350475"/>
          <a:chOff x="679332" y="5820473"/>
          <a:chExt cx="3521733" cy="468000"/>
        </a:xfrm>
      </xdr:grpSpPr>
      <xdr:pic>
        <xdr:nvPicPr>
          <xdr:cNvPr id="16" name="Imagem 15">
            <a:extLst>
              <a:ext uri="{FF2B5EF4-FFF2-40B4-BE49-F238E27FC236}">
                <a16:creationId xmlns:a16="http://schemas.microsoft.com/office/drawing/2014/main" id="{1558F2D6-6ED2-C014-CAE6-22D3E11168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82C6DBEC-02C6-1982-81B6-003E70C3F7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BF6F-B8E0-4B99-B799-76C28AE3AF0D}">
  <dimension ref="A1:F61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/>
  <cols>
    <col min="1" max="1" width="12.6328125" style="2" customWidth="1"/>
    <col min="2" max="2" width="53.81640625" style="2" customWidth="1"/>
    <col min="3" max="3" width="9.1796875" style="2" customWidth="1"/>
    <col min="4" max="16384" width="9.1796875" style="2"/>
  </cols>
  <sheetData>
    <row r="1" spans="1:6" ht="13" customHeight="1"/>
    <row r="2" spans="1:6" ht="13" customHeight="1"/>
    <row r="3" spans="1:6" ht="13" customHeight="1"/>
    <row r="4" spans="1:6">
      <c r="A4" s="6" t="s">
        <v>0</v>
      </c>
    </row>
    <row r="5" spans="1:6">
      <c r="A5" s="5" t="s">
        <v>70</v>
      </c>
      <c r="B5" s="5" t="s">
        <v>39</v>
      </c>
    </row>
    <row r="6" spans="1:6" ht="13" customHeight="1"/>
    <row r="7" spans="1:6" ht="13" customHeight="1">
      <c r="A7" s="7" t="s">
        <v>1</v>
      </c>
      <c r="B7" s="8">
        <v>46160</v>
      </c>
    </row>
    <row r="8" spans="1:6" ht="13" customHeight="1"/>
    <row r="9" spans="1:6" ht="13" customHeight="1"/>
    <row r="10" spans="1:6" ht="13" customHeight="1">
      <c r="A10" s="9" t="s">
        <v>2</v>
      </c>
      <c r="B10" s="24" t="s">
        <v>3</v>
      </c>
      <c r="C10" s="4"/>
      <c r="D10" s="4"/>
      <c r="E10" s="4"/>
      <c r="F10" s="4"/>
    </row>
    <row r="11" spans="1:6" ht="13" customHeight="1">
      <c r="A11" s="9" t="s">
        <v>4</v>
      </c>
      <c r="B11" s="24" t="s">
        <v>47</v>
      </c>
      <c r="C11" s="4"/>
      <c r="D11" s="4"/>
      <c r="E11" s="4"/>
      <c r="F11" s="4"/>
    </row>
    <row r="12" spans="1:6" ht="13" customHeight="1">
      <c r="A12" s="9" t="s">
        <v>5</v>
      </c>
      <c r="B12" s="24" t="s">
        <v>6</v>
      </c>
      <c r="C12" s="4"/>
      <c r="D12" s="4"/>
      <c r="E12" s="4"/>
      <c r="F12" s="4"/>
    </row>
    <row r="13" spans="1:6" ht="13" customHeight="1">
      <c r="A13" s="9" t="s">
        <v>7</v>
      </c>
      <c r="B13" s="24" t="s">
        <v>8</v>
      </c>
      <c r="C13" s="4"/>
      <c r="D13" s="4"/>
      <c r="E13" s="4"/>
      <c r="F13" s="4"/>
    </row>
    <row r="14" spans="1:6" ht="13" customHeight="1">
      <c r="A14" s="9" t="s">
        <v>9</v>
      </c>
      <c r="B14" s="24" t="s">
        <v>10</v>
      </c>
      <c r="C14" s="4"/>
      <c r="D14" s="4"/>
      <c r="E14" s="4"/>
      <c r="F14" s="4"/>
    </row>
    <row r="15" spans="1:6" ht="13" customHeight="1">
      <c r="A15" s="9" t="s">
        <v>11</v>
      </c>
      <c r="B15" s="24" t="s">
        <v>12</v>
      </c>
      <c r="C15" s="4"/>
      <c r="D15" s="4"/>
      <c r="E15" s="4"/>
      <c r="F15" s="4"/>
    </row>
    <row r="16" spans="1:6" ht="13" customHeight="1">
      <c r="A16" s="9" t="s">
        <v>13</v>
      </c>
      <c r="B16" s="24" t="s">
        <v>14</v>
      </c>
      <c r="C16" s="4"/>
      <c r="D16" s="4"/>
      <c r="E16" s="4"/>
      <c r="F16" s="4"/>
    </row>
    <row r="17" spans="1:6" ht="13" customHeight="1">
      <c r="A17" s="9" t="s">
        <v>15</v>
      </c>
      <c r="B17" s="25" t="s">
        <v>16</v>
      </c>
      <c r="C17" s="4"/>
      <c r="D17" s="4"/>
      <c r="E17" s="4"/>
      <c r="F17" s="4"/>
    </row>
    <row r="18" spans="1:6" ht="13" customHeight="1">
      <c r="A18" s="9" t="s">
        <v>17</v>
      </c>
      <c r="B18" s="24" t="s">
        <v>18</v>
      </c>
      <c r="C18" s="4"/>
      <c r="D18" s="4"/>
      <c r="E18" s="4"/>
      <c r="F18" s="4"/>
    </row>
    <row r="19" spans="1:6" ht="13" customHeight="1">
      <c r="A19" s="9" t="s">
        <v>19</v>
      </c>
      <c r="B19" s="24" t="s">
        <v>20</v>
      </c>
      <c r="C19" s="4"/>
      <c r="D19" s="4"/>
      <c r="E19" s="4"/>
      <c r="F19" s="4"/>
    </row>
    <row r="20" spans="1:6" ht="13" customHeight="1">
      <c r="A20" s="9" t="s">
        <v>21</v>
      </c>
      <c r="B20" s="24" t="s">
        <v>22</v>
      </c>
      <c r="C20" s="4"/>
      <c r="D20" s="4"/>
      <c r="E20" s="4"/>
      <c r="F20" s="4"/>
    </row>
    <row r="21" spans="1:6" ht="13" customHeight="1">
      <c r="A21" s="3"/>
    </row>
    <row r="22" spans="1:6" ht="13" customHeight="1">
      <c r="A22" s="3"/>
    </row>
    <row r="23" spans="1:6" ht="13" customHeight="1">
      <c r="A23" s="3"/>
    </row>
    <row r="24" spans="1:6" ht="13" customHeight="1">
      <c r="A24" s="3"/>
    </row>
    <row r="61" spans="3:3">
      <c r="C61" s="2">
        <f>C57+1</f>
        <v>1</v>
      </c>
    </row>
  </sheetData>
  <hyperlinks>
    <hyperlink ref="B10" location="'Figura 1-1'!A1" display="Licenciamento anual de caminhões e ônibus novos no Brasil, por tipo de veículo, 1960 - 2022" xr:uid="{07E8316B-D852-4FCC-87B4-1031AED40131}"/>
    <hyperlink ref="B11" location="'Figura 1-2'!A1" display="Evolução da população brasileira por regiões geográficas (% total)" xr:uid="{5299A5F1-B35E-481C-A443-DAC71582EAFC}"/>
    <hyperlink ref="B12" location="'Figura 1-3'!A1" display="Evolução do PIB e do comércio mundial" xr:uid="{2DA01766-5BC1-490D-9EBF-748F8B31B4AA}"/>
    <hyperlink ref="B13" location="'Figura 1-4'!A1" display="Evolução da taxa de investimento (% do PIB)" xr:uid="{138F395C-913C-4471-A3C1-7CB8628E5BB0}"/>
    <hyperlink ref="B14" location="'Figura 1-5'!A1" display="Evolução da produtividade total dos fatores (PTF)" xr:uid="{51576E50-3814-4C93-A6A0-87FD31A224F4}"/>
    <hyperlink ref="B15" location="'Figura 1-6'!A1" display="Evolução da balança comercial (US$ bilhões)" xr:uid="{E663966E-7297-46E7-8DC9-281AEBE9EE90}"/>
    <hyperlink ref="B16" location="'Figura 1-7'!A1" display="Evolução dos indicadores do setor público" xr:uid="{67425FE3-7978-44D9-89E1-4C1E04151AA3}"/>
    <hyperlink ref="B17" location="'Figura 1-8'!A1" display="Evolução do PIB e do PIB per capita (% a.a.)" xr:uid="{0FBC1EF2-3817-4090-8A3B-246504909C13}"/>
    <hyperlink ref="B18" location="'Figura 1-9'!A1" display="Evolução dos valores adicionados macrossetoriais" xr:uid="{32025686-3EE7-443A-912F-3B6A36B6687A}"/>
    <hyperlink ref="B19" location="'Figura 1-10'!A1" display="Evolução dos valores adicionados industriais" xr:uid="{714842D9-D225-4DD1-AE24-B08E0305C1F7}"/>
    <hyperlink ref="B20" location="'Figura 1-11'!A1" display="Taxas médias anuais entre 2025 e 2035 dos cenários econômicos" xr:uid="{C5EC6D4F-D15F-48A5-8958-B97BF0C550B8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114E0-01AC-4AE3-9461-3B99F4E5978E}">
  <dimension ref="A1:E32"/>
  <sheetViews>
    <sheetView showGridLines="0" zoomScaleNormal="100" workbookViewId="0"/>
  </sheetViews>
  <sheetFormatPr defaultRowHeight="14.5"/>
  <cols>
    <col min="1" max="1" width="12.6328125" customWidth="1"/>
    <col min="2" max="2" width="27.7265625" customWidth="1"/>
    <col min="3" max="3" width="20.7265625" customWidth="1"/>
  </cols>
  <sheetData>
    <row r="1" spans="1:5">
      <c r="A1" s="26" t="s">
        <v>40</v>
      </c>
      <c r="B1" s="10"/>
    </row>
    <row r="2" spans="1:5">
      <c r="A2" s="10"/>
      <c r="B2" s="10"/>
      <c r="D2" s="1"/>
      <c r="E2" s="1"/>
    </row>
    <row r="3" spans="1:5">
      <c r="A3" s="12" t="str">
        <f>Índice!A10</f>
        <v>Figura 1-1</v>
      </c>
      <c r="B3" s="13" t="str">
        <f>Índice!B10</f>
        <v>Evolução da população brasileira</v>
      </c>
    </row>
    <row r="4" spans="1:5">
      <c r="A4" s="11" t="s">
        <v>41</v>
      </c>
      <c r="B4" s="10" t="s">
        <v>42</v>
      </c>
    </row>
    <row r="6" spans="1:5">
      <c r="A6" s="14" t="s">
        <v>43</v>
      </c>
      <c r="B6" s="15" t="s">
        <v>44</v>
      </c>
      <c r="C6" s="16" t="s">
        <v>45</v>
      </c>
    </row>
    <row r="7" spans="1:5">
      <c r="A7" s="17">
        <v>2010</v>
      </c>
      <c r="B7" s="23">
        <v>195.4539695</v>
      </c>
      <c r="C7" s="22">
        <v>3.31</v>
      </c>
    </row>
    <row r="8" spans="1:5">
      <c r="A8" s="17">
        <v>2011</v>
      </c>
      <c r="B8" s="23">
        <v>196.914615</v>
      </c>
      <c r="C8" s="22">
        <v>3.2593764705882355</v>
      </c>
    </row>
    <row r="9" spans="1:5">
      <c r="A9" s="17">
        <v>2012</v>
      </c>
      <c r="B9" s="23">
        <v>198.44866099999999</v>
      </c>
      <c r="C9" s="22">
        <v>3.2102780996523759</v>
      </c>
    </row>
    <row r="10" spans="1:5">
      <c r="A10" s="17">
        <v>2013</v>
      </c>
      <c r="B10" s="23">
        <v>200.01891649999999</v>
      </c>
      <c r="C10" s="22">
        <v>3.1626369863013704</v>
      </c>
    </row>
    <row r="11" spans="1:5">
      <c r="A11" s="17">
        <v>2014</v>
      </c>
      <c r="B11" s="23">
        <v>201.60738649999999</v>
      </c>
      <c r="C11" s="22">
        <v>3.1163892013498313</v>
      </c>
    </row>
    <row r="12" spans="1:5">
      <c r="A12" s="17">
        <v>2015</v>
      </c>
      <c r="B12" s="23">
        <v>203.13778350000001</v>
      </c>
      <c r="C12" s="22">
        <v>3.0714745011086473</v>
      </c>
    </row>
    <row r="13" spans="1:5">
      <c r="A13" s="17">
        <v>2016</v>
      </c>
      <c r="B13" s="23">
        <v>204.541741</v>
      </c>
      <c r="C13" s="22">
        <v>3.0278360655737706</v>
      </c>
    </row>
    <row r="14" spans="1:5">
      <c r="A14" s="17">
        <v>2017</v>
      </c>
      <c r="B14" s="23">
        <v>205.87029749999999</v>
      </c>
      <c r="C14" s="22">
        <v>2.9854202586206897</v>
      </c>
    </row>
    <row r="15" spans="1:5">
      <c r="A15" s="17">
        <v>2018</v>
      </c>
      <c r="B15" s="23">
        <v>207.21456850000001</v>
      </c>
      <c r="C15" s="22">
        <v>2.9441764080765145</v>
      </c>
    </row>
    <row r="16" spans="1:5">
      <c r="A16" s="17">
        <v>2019</v>
      </c>
      <c r="B16" s="23">
        <v>208.53249400000001</v>
      </c>
      <c r="C16" s="22">
        <v>2.9040566037735847</v>
      </c>
    </row>
    <row r="17" spans="1:3">
      <c r="A17" s="17">
        <v>2020</v>
      </c>
      <c r="B17" s="23">
        <v>209.6342655</v>
      </c>
      <c r="C17" s="22">
        <v>2.8650155118924507</v>
      </c>
    </row>
    <row r="18" spans="1:3">
      <c r="A18" s="17">
        <v>2021</v>
      </c>
      <c r="B18" s="23">
        <v>210.48331250000001</v>
      </c>
      <c r="C18" s="22">
        <v>2.8270102040816325</v>
      </c>
    </row>
    <row r="19" spans="1:3">
      <c r="A19" s="17">
        <v>2022</v>
      </c>
      <c r="B19" s="23">
        <v>211.27907049999999</v>
      </c>
      <c r="C19" s="22">
        <v>2.79</v>
      </c>
    </row>
    <row r="20" spans="1:3">
      <c r="A20" s="17">
        <v>2023</v>
      </c>
      <c r="B20" s="23">
        <v>212.139454</v>
      </c>
      <c r="C20" s="22">
        <v>2.7624962185537991</v>
      </c>
    </row>
    <row r="21" spans="1:3">
      <c r="A21" s="17">
        <v>2024</v>
      </c>
      <c r="B21" s="23">
        <v>213.00239350000001</v>
      </c>
      <c r="C21" s="22">
        <v>2.7355001270363504</v>
      </c>
    </row>
    <row r="22" spans="1:3">
      <c r="A22" s="17">
        <v>2025</v>
      </c>
      <c r="B22" s="23">
        <v>213.81649400000001</v>
      </c>
      <c r="C22" s="22">
        <v>2.7090023540430619</v>
      </c>
    </row>
    <row r="23" spans="1:3">
      <c r="A23" s="17">
        <v>2026</v>
      </c>
      <c r="B23" s="23">
        <v>214.58583200000001</v>
      </c>
      <c r="C23" s="22">
        <v>2.6829937011552887</v>
      </c>
    </row>
    <row r="24" spans="1:3">
      <c r="A24" s="17">
        <v>2027</v>
      </c>
      <c r="B24" s="23">
        <v>215.31349750000001</v>
      </c>
      <c r="C24" s="22">
        <v>2.6574651397472029</v>
      </c>
    </row>
    <row r="25" spans="1:3">
      <c r="A25" s="17">
        <v>2028</v>
      </c>
      <c r="B25" s="23">
        <v>216.0024875</v>
      </c>
      <c r="C25" s="22">
        <v>2.6324078078516044</v>
      </c>
    </row>
    <row r="26" spans="1:3">
      <c r="A26" s="17">
        <v>2029</v>
      </c>
      <c r="B26" s="23">
        <v>216.655393</v>
      </c>
      <c r="C26" s="22">
        <v>2.6078130070835761</v>
      </c>
    </row>
    <row r="27" spans="1:3">
      <c r="A27" s="17">
        <v>2030</v>
      </c>
      <c r="B27" s="23">
        <v>217.26803150000001</v>
      </c>
      <c r="C27" s="22">
        <v>2.583672199620942</v>
      </c>
    </row>
    <row r="28" spans="1:3">
      <c r="A28" s="17">
        <v>2031</v>
      </c>
      <c r="B28" s="23">
        <v>217.82962699999999</v>
      </c>
      <c r="C28" s="22">
        <v>2.5599770052404471</v>
      </c>
    </row>
    <row r="29" spans="1:3">
      <c r="A29" s="17">
        <v>2032</v>
      </c>
      <c r="B29" s="23">
        <v>218.33521400000001</v>
      </c>
      <c r="C29" s="22">
        <v>2.5367191984086537</v>
      </c>
    </row>
    <row r="30" spans="1:3">
      <c r="A30" s="17">
        <v>2033</v>
      </c>
      <c r="B30" s="23">
        <v>218.78592549999999</v>
      </c>
      <c r="C30" s="22">
        <v>2.5138907054265385</v>
      </c>
    </row>
    <row r="31" spans="1:3">
      <c r="A31" s="17">
        <v>2034</v>
      </c>
      <c r="B31" s="23">
        <v>219.18247700000001</v>
      </c>
      <c r="C31" s="22">
        <v>2.4914836016267898</v>
      </c>
    </row>
    <row r="32" spans="1:3">
      <c r="A32" s="17">
        <v>2035</v>
      </c>
      <c r="B32" s="23">
        <v>219.52456900000001</v>
      </c>
      <c r="C32" s="22">
        <v>2.4694901086228467</v>
      </c>
    </row>
  </sheetData>
  <hyperlinks>
    <hyperlink ref="A1" location="Índice!A1" display="Índice" xr:uid="{E0FBC018-D6C3-4C9D-A78E-40A7C242B64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3D7E-B6D1-44B0-BEA9-E8FBB95A0D8E}">
  <dimension ref="A1:F8"/>
  <sheetViews>
    <sheetView showGridLines="0" zoomScaleNormal="100" workbookViewId="0"/>
  </sheetViews>
  <sheetFormatPr defaultRowHeight="14.5"/>
  <cols>
    <col min="1" max="1" width="12.6328125" customWidth="1"/>
    <col min="2" max="6" width="12.90625" customWidth="1"/>
  </cols>
  <sheetData>
    <row r="1" spans="1:6">
      <c r="A1" s="26" t="s">
        <v>40</v>
      </c>
      <c r="B1" s="10"/>
    </row>
    <row r="2" spans="1:6">
      <c r="A2" s="10"/>
      <c r="B2" s="10"/>
      <c r="D2" s="1"/>
      <c r="E2" s="1"/>
    </row>
    <row r="3" spans="1:6">
      <c r="A3" s="12" t="str">
        <f>Índice!A11</f>
        <v>Figura 1-2</v>
      </c>
      <c r="B3" s="13" t="str">
        <f>Índice!B11</f>
        <v>Evolução da população brasileira por regiões geográficas (% total)</v>
      </c>
    </row>
    <row r="4" spans="1:6">
      <c r="A4" s="11" t="s">
        <v>41</v>
      </c>
      <c r="B4" s="10" t="s">
        <v>42</v>
      </c>
    </row>
    <row r="6" spans="1:6">
      <c r="A6" s="14" t="s">
        <v>43</v>
      </c>
      <c r="B6" s="18" t="s">
        <v>23</v>
      </c>
      <c r="C6" s="16" t="s">
        <v>24</v>
      </c>
      <c r="D6" s="16" t="s">
        <v>25</v>
      </c>
      <c r="E6" s="16" t="s">
        <v>26</v>
      </c>
      <c r="F6" s="16" t="s">
        <v>46</v>
      </c>
    </row>
    <row r="7" spans="1:6">
      <c r="A7" s="17">
        <v>2025</v>
      </c>
      <c r="B7" s="19">
        <v>8.8231319984135553E-2</v>
      </c>
      <c r="C7" s="20">
        <v>0.26801362199868456</v>
      </c>
      <c r="D7" s="20">
        <v>0.41587311781475567</v>
      </c>
      <c r="E7" s="20">
        <v>0.14687674422348351</v>
      </c>
      <c r="F7" s="20">
        <v>8.1005195978940708E-2</v>
      </c>
    </row>
    <row r="8" spans="1:6">
      <c r="A8" s="17">
        <v>2035</v>
      </c>
      <c r="B8" s="19">
        <v>9.0803724570801908E-2</v>
      </c>
      <c r="C8" s="20">
        <v>0.26454353954340298</v>
      </c>
      <c r="D8" s="20">
        <v>0.40992614817524137</v>
      </c>
      <c r="E8" s="20">
        <v>0.14938687796717642</v>
      </c>
      <c r="F8" s="20">
        <v>8.533970974337729E-2</v>
      </c>
    </row>
  </sheetData>
  <hyperlinks>
    <hyperlink ref="A1" location="Índice!A1" display="Índice" xr:uid="{D9C1B501-CAA9-4B86-99B7-E09E3F8A789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E537-6E9C-4511-B004-CDFB76D30369}">
  <dimension ref="A1:E10"/>
  <sheetViews>
    <sheetView showGridLines="0" zoomScaleNormal="100" workbookViewId="0"/>
  </sheetViews>
  <sheetFormatPr defaultRowHeight="14.5"/>
  <cols>
    <col min="1" max="1" width="12.6328125" customWidth="1"/>
    <col min="2" max="3" width="21.81640625" customWidth="1"/>
  </cols>
  <sheetData>
    <row r="1" spans="1:5">
      <c r="A1" s="26" t="s">
        <v>40</v>
      </c>
      <c r="B1" s="10"/>
    </row>
    <row r="2" spans="1:5">
      <c r="A2" s="10"/>
      <c r="B2" s="10"/>
      <c r="D2" s="1"/>
      <c r="E2" s="1"/>
    </row>
    <row r="3" spans="1:5">
      <c r="A3" s="12" t="str">
        <f>Índice!A12</f>
        <v>Figura 1-3</v>
      </c>
      <c r="B3" s="13" t="str">
        <f>Índice!B12</f>
        <v>Evolução do PIB e do comércio mundial</v>
      </c>
    </row>
    <row r="4" spans="1:5">
      <c r="A4" s="11" t="s">
        <v>41</v>
      </c>
      <c r="B4" s="10" t="s">
        <v>49</v>
      </c>
    </row>
    <row r="6" spans="1:5">
      <c r="A6" s="14" t="s">
        <v>43</v>
      </c>
      <c r="B6" s="15" t="s">
        <v>55</v>
      </c>
      <c r="C6" s="16" t="s">
        <v>56</v>
      </c>
    </row>
    <row r="7" spans="1:5">
      <c r="A7" s="17" t="s">
        <v>27</v>
      </c>
      <c r="B7" s="19">
        <v>2.0983406571383201E-2</v>
      </c>
      <c r="C7" s="20">
        <v>9.0964140153504403E-3</v>
      </c>
    </row>
    <row r="8" spans="1:5">
      <c r="A8" s="17" t="s">
        <v>28</v>
      </c>
      <c r="B8" s="19">
        <v>3.7605662997654221E-2</v>
      </c>
      <c r="C8" s="20">
        <v>2.2839568816906297E-2</v>
      </c>
    </row>
    <row r="9" spans="1:5">
      <c r="A9" s="17" t="s">
        <v>29</v>
      </c>
      <c r="B9" s="19">
        <v>3.130172098877182E-2</v>
      </c>
      <c r="C9" s="20">
        <v>3.3345856279117347E-2</v>
      </c>
    </row>
    <row r="10" spans="1:5">
      <c r="A10" s="17" t="s">
        <v>30</v>
      </c>
      <c r="B10" s="19">
        <v>2.8394579387718055E-2</v>
      </c>
      <c r="C10" s="20">
        <v>3.2589999999999897E-2</v>
      </c>
    </row>
  </sheetData>
  <hyperlinks>
    <hyperlink ref="A1" location="Índice!A1" display="Índice" xr:uid="{D19AE4A0-4430-458A-BA69-6E64BCACB19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C960-FC65-47CF-B857-698E0F4AC37F}">
  <dimension ref="A1:D10"/>
  <sheetViews>
    <sheetView showGridLines="0" zoomScaleNormal="100" workbookViewId="0"/>
  </sheetViews>
  <sheetFormatPr defaultRowHeight="14.5"/>
  <cols>
    <col min="1" max="1" width="12.6328125" customWidth="1"/>
    <col min="2" max="2" width="24.1796875" customWidth="1"/>
  </cols>
  <sheetData>
    <row r="1" spans="1:4">
      <c r="A1" s="26" t="s">
        <v>40</v>
      </c>
      <c r="B1" s="10"/>
    </row>
    <row r="2" spans="1:4">
      <c r="A2" s="10"/>
      <c r="B2" s="10"/>
      <c r="C2" s="1"/>
      <c r="D2" s="1"/>
    </row>
    <row r="3" spans="1:4">
      <c r="A3" s="12" t="str">
        <f>Índice!A13</f>
        <v>Figura 1-4</v>
      </c>
      <c r="B3" s="13" t="str">
        <f>Índice!B13</f>
        <v>Evolução da taxa de investimento (% do PIB)</v>
      </c>
    </row>
    <row r="4" spans="1:4">
      <c r="A4" s="11" t="s">
        <v>41</v>
      </c>
      <c r="B4" s="10" t="s">
        <v>48</v>
      </c>
    </row>
    <row r="6" spans="1:4">
      <c r="A6" s="14" t="s">
        <v>43</v>
      </c>
      <c r="B6" s="15" t="s">
        <v>50</v>
      </c>
    </row>
    <row r="7" spans="1:4">
      <c r="A7" s="17" t="s">
        <v>27</v>
      </c>
      <c r="B7" s="19">
        <v>0.15264557526428027</v>
      </c>
    </row>
    <row r="8" spans="1:4">
      <c r="A8" s="17" t="s">
        <v>28</v>
      </c>
      <c r="B8" s="19">
        <v>0.17104102753806022</v>
      </c>
    </row>
    <row r="9" spans="1:4">
      <c r="A9" s="17" t="s">
        <v>29</v>
      </c>
      <c r="B9" s="19">
        <v>0.18772089107888973</v>
      </c>
    </row>
    <row r="10" spans="1:4">
      <c r="A10" s="17" t="s">
        <v>30</v>
      </c>
      <c r="B10" s="19">
        <v>0.19624850201268035</v>
      </c>
    </row>
  </sheetData>
  <hyperlinks>
    <hyperlink ref="A1" location="Índice!A1" display="Índice" xr:uid="{32900457-B52A-430F-94A3-AD214D37B03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B2DEE-5364-4822-94EA-C424BA3C88AA}">
  <dimension ref="A1:D10"/>
  <sheetViews>
    <sheetView showGridLines="0" zoomScaleNormal="100" workbookViewId="0"/>
  </sheetViews>
  <sheetFormatPr defaultRowHeight="14.5"/>
  <cols>
    <col min="1" max="1" width="12.6328125" customWidth="1"/>
    <col min="2" max="2" width="10.90625" customWidth="1"/>
  </cols>
  <sheetData>
    <row r="1" spans="1:4">
      <c r="A1" s="26" t="s">
        <v>40</v>
      </c>
      <c r="B1" s="10"/>
    </row>
    <row r="2" spans="1:4">
      <c r="A2" s="10"/>
      <c r="B2" s="10"/>
      <c r="C2" s="1"/>
      <c r="D2" s="1"/>
    </row>
    <row r="3" spans="1:4">
      <c r="A3" s="12" t="str">
        <f>Índice!A14</f>
        <v>Figura 1-5</v>
      </c>
      <c r="B3" s="13" t="str">
        <f>Índice!B14</f>
        <v>Evolução da produtividade total dos fatores (PTF)</v>
      </c>
    </row>
    <row r="4" spans="1:4">
      <c r="A4" s="11" t="s">
        <v>41</v>
      </c>
      <c r="B4" s="10" t="s">
        <v>51</v>
      </c>
    </row>
    <row r="6" spans="1:4">
      <c r="A6" s="14" t="s">
        <v>43</v>
      </c>
      <c r="B6" s="15" t="s">
        <v>31</v>
      </c>
    </row>
    <row r="7" spans="1:4">
      <c r="A7" s="17" t="s">
        <v>27</v>
      </c>
      <c r="B7" s="19">
        <v>1.1011297897633443E-2</v>
      </c>
    </row>
    <row r="8" spans="1:4">
      <c r="A8" s="17" t="s">
        <v>28</v>
      </c>
      <c r="B8" s="19">
        <v>-1.2909711244130739E-2</v>
      </c>
    </row>
    <row r="9" spans="1:4">
      <c r="A9" s="17" t="s">
        <v>29</v>
      </c>
      <c r="B9" s="19">
        <v>6.1999999999999998E-3</v>
      </c>
    </row>
    <row r="10" spans="1:4">
      <c r="A10" s="17" t="s">
        <v>30</v>
      </c>
      <c r="B10" s="19">
        <v>7.000000000000001E-3</v>
      </c>
    </row>
  </sheetData>
  <hyperlinks>
    <hyperlink ref="A1" location="Índice!A1" display="Índice" xr:uid="{6722F6CB-7F4F-49A4-9530-A0369B3CDC7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FEFFC-3A56-4E52-90B0-1FFF9E18CC14}">
  <dimension ref="A1:D10"/>
  <sheetViews>
    <sheetView showGridLines="0" zoomScaleNormal="100" workbookViewId="0"/>
  </sheetViews>
  <sheetFormatPr defaultRowHeight="14.5"/>
  <cols>
    <col min="1" max="1" width="12.6328125" customWidth="1"/>
    <col min="2" max="2" width="28.1796875" customWidth="1"/>
  </cols>
  <sheetData>
    <row r="1" spans="1:4">
      <c r="A1" s="26" t="s">
        <v>40</v>
      </c>
      <c r="B1" s="10"/>
    </row>
    <row r="2" spans="1:4">
      <c r="A2" s="10"/>
      <c r="B2" s="10"/>
      <c r="C2" s="1"/>
      <c r="D2" s="1"/>
    </row>
    <row r="3" spans="1:4">
      <c r="A3" s="12" t="str">
        <f>Índice!A15</f>
        <v>Figura 1-6</v>
      </c>
      <c r="B3" s="13" t="str">
        <f>Índice!B15</f>
        <v>Evolução da balança comercial (US$ bilhões)</v>
      </c>
    </row>
    <row r="4" spans="1:4">
      <c r="A4" s="11" t="s">
        <v>41</v>
      </c>
      <c r="B4" s="10" t="s">
        <v>52</v>
      </c>
    </row>
    <row r="6" spans="1:4">
      <c r="A6" s="14" t="s">
        <v>43</v>
      </c>
      <c r="B6" s="15" t="s">
        <v>32</v>
      </c>
    </row>
    <row r="7" spans="1:4">
      <c r="A7" s="17" t="s">
        <v>27</v>
      </c>
      <c r="B7" s="21">
        <v>45.680246530199994</v>
      </c>
    </row>
    <row r="8" spans="1:4">
      <c r="A8" s="17" t="s">
        <v>28</v>
      </c>
      <c r="B8" s="21">
        <v>48.179300041792558</v>
      </c>
    </row>
    <row r="9" spans="1:4">
      <c r="A9" s="17" t="s">
        <v>29</v>
      </c>
      <c r="B9" s="21">
        <v>48.442193950359929</v>
      </c>
    </row>
    <row r="10" spans="1:4">
      <c r="A10" s="17" t="s">
        <v>30</v>
      </c>
      <c r="B10" s="21">
        <v>30.153185554324125</v>
      </c>
    </row>
  </sheetData>
  <hyperlinks>
    <hyperlink ref="A1" location="Índice!A1" display="Índice" xr:uid="{B050AA56-1350-49DC-9066-30D60EBE672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70AF-6A34-4653-A6EE-08007892CAFA}">
  <dimension ref="A1:D10"/>
  <sheetViews>
    <sheetView showGridLines="0" zoomScaleNormal="100" workbookViewId="0"/>
  </sheetViews>
  <sheetFormatPr defaultRowHeight="14.5"/>
  <cols>
    <col min="1" max="1" width="12.6328125" customWidth="1"/>
    <col min="2" max="3" width="21.1796875" customWidth="1"/>
  </cols>
  <sheetData>
    <row r="1" spans="1:4">
      <c r="A1" s="26" t="s">
        <v>40</v>
      </c>
      <c r="B1" s="10"/>
    </row>
    <row r="2" spans="1:4">
      <c r="A2" s="10"/>
      <c r="B2" s="10"/>
      <c r="C2" s="1"/>
      <c r="D2" s="1"/>
    </row>
    <row r="3" spans="1:4">
      <c r="A3" s="12" t="str">
        <f>Índice!A16</f>
        <v>Figura 1-7</v>
      </c>
      <c r="B3" s="13" t="str">
        <f>Índice!B16</f>
        <v>Evolução dos indicadores do setor público</v>
      </c>
    </row>
    <row r="4" spans="1:4">
      <c r="A4" s="11" t="s">
        <v>41</v>
      </c>
      <c r="B4" s="10" t="s">
        <v>53</v>
      </c>
    </row>
    <row r="6" spans="1:4">
      <c r="A6" s="14" t="s">
        <v>43</v>
      </c>
      <c r="B6" s="15" t="s">
        <v>33</v>
      </c>
      <c r="C6" s="15" t="s">
        <v>34</v>
      </c>
    </row>
    <row r="7" spans="1:4">
      <c r="A7" s="17" t="s">
        <v>27</v>
      </c>
      <c r="B7" s="19">
        <v>-3.1569604144082872E-2</v>
      </c>
      <c r="C7" s="19">
        <v>0.53269773069534732</v>
      </c>
    </row>
    <row r="8" spans="1:4">
      <c r="A8" s="17" t="s">
        <v>28</v>
      </c>
      <c r="B8" s="19">
        <v>-7.4240418860653892E-4</v>
      </c>
      <c r="C8" s="19">
        <v>0.60724709646760422</v>
      </c>
    </row>
    <row r="9" spans="1:4">
      <c r="A9" s="17" t="s">
        <v>29</v>
      </c>
      <c r="B9" s="19">
        <v>5.8761589120931157E-3</v>
      </c>
      <c r="C9" s="19">
        <v>0.74215758615233285</v>
      </c>
    </row>
    <row r="10" spans="1:4">
      <c r="A10" s="17" t="s">
        <v>30</v>
      </c>
      <c r="B10" s="19">
        <v>8.1113143708528204E-3</v>
      </c>
      <c r="C10" s="19">
        <v>0.76744064221883668</v>
      </c>
    </row>
  </sheetData>
  <hyperlinks>
    <hyperlink ref="A1" location="Índice!A1" display="Índice" xr:uid="{FE66F849-44B4-4AA9-9B3F-228AE8A42DA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4838D-C74C-42C4-95CF-A24B30FA6403}">
  <dimension ref="A1:D11"/>
  <sheetViews>
    <sheetView showGridLines="0" zoomScaleNormal="100" workbookViewId="0"/>
  </sheetViews>
  <sheetFormatPr defaultRowHeight="14.5"/>
  <cols>
    <col min="1" max="1" width="12.6328125" customWidth="1"/>
    <col min="2" max="2" width="21.1796875" customWidth="1"/>
    <col min="3" max="3" width="26.26953125" customWidth="1"/>
  </cols>
  <sheetData>
    <row r="1" spans="1:4">
      <c r="A1" s="26" t="s">
        <v>40</v>
      </c>
      <c r="B1" s="10"/>
    </row>
    <row r="2" spans="1:4">
      <c r="A2" s="10"/>
      <c r="B2" s="10"/>
      <c r="C2" s="1"/>
      <c r="D2" s="1"/>
    </row>
    <row r="3" spans="1:4">
      <c r="A3" s="12" t="str">
        <f>Índice!A17</f>
        <v>Figura 1-8</v>
      </c>
      <c r="B3" s="13" t="str">
        <f>Índice!B17</f>
        <v>Evolução do PIB e do PIB per capita (% a.a.)</v>
      </c>
    </row>
    <row r="4" spans="1:4">
      <c r="A4" s="11" t="s">
        <v>41</v>
      </c>
      <c r="B4" s="10" t="s">
        <v>54</v>
      </c>
    </row>
    <row r="6" spans="1:4">
      <c r="A6" s="14" t="s">
        <v>43</v>
      </c>
      <c r="B6" s="15" t="s">
        <v>58</v>
      </c>
      <c r="C6" s="15" t="s">
        <v>57</v>
      </c>
    </row>
    <row r="7" spans="1:4">
      <c r="A7" s="17" t="s">
        <v>27</v>
      </c>
      <c r="B7" s="19">
        <v>-4.7226039291053956E-3</v>
      </c>
      <c r="C7" s="19">
        <v>-1.0969172539086025E-2</v>
      </c>
    </row>
    <row r="8" spans="1:4">
      <c r="A8" s="17" t="s">
        <v>28</v>
      </c>
      <c r="B8" s="19">
        <v>3.2808704989526039E-2</v>
      </c>
      <c r="C8" s="19">
        <v>2.9140114533486861E-2</v>
      </c>
    </row>
    <row r="9" spans="1:4">
      <c r="A9" s="17" t="s">
        <v>29</v>
      </c>
      <c r="B9" s="19">
        <v>2.5598712702280757E-2</v>
      </c>
      <c r="C9" s="19">
        <v>2.2319258088211003E-2</v>
      </c>
    </row>
    <row r="10" spans="1:4">
      <c r="A10" s="17" t="s">
        <v>30</v>
      </c>
      <c r="B10" s="19">
        <v>2.9599688957938852E-2</v>
      </c>
      <c r="C10" s="19">
        <v>2.7474238985600419E-2</v>
      </c>
    </row>
    <row r="11" spans="1:4">
      <c r="A11" s="17" t="s">
        <v>35</v>
      </c>
      <c r="B11" s="19">
        <v>2.7597253593999671E-2</v>
      </c>
      <c r="C11" s="19">
        <v>2.4893507494563094E-2</v>
      </c>
    </row>
  </sheetData>
  <hyperlinks>
    <hyperlink ref="A1" location="Índice!A1" display="Índice" xr:uid="{FEE2AB71-82D7-4608-810C-CCF4153960A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7080-2559-4D60-80DC-7E1A26BAEB36}">
  <dimension ref="A1:E10"/>
  <sheetViews>
    <sheetView showGridLines="0" zoomScaleNormal="100" workbookViewId="0"/>
  </sheetViews>
  <sheetFormatPr defaultRowHeight="14.5"/>
  <cols>
    <col min="1" max="1" width="12.6328125" customWidth="1"/>
    <col min="2" max="2" width="12.26953125" customWidth="1"/>
    <col min="3" max="3" width="19.08984375" customWidth="1"/>
    <col min="4" max="5" width="15.54296875" customWidth="1"/>
  </cols>
  <sheetData>
    <row r="1" spans="1:5">
      <c r="A1" s="26" t="s">
        <v>40</v>
      </c>
      <c r="B1" s="10"/>
    </row>
    <row r="2" spans="1:5">
      <c r="A2" s="10"/>
      <c r="B2" s="10"/>
      <c r="C2" s="1"/>
      <c r="D2" s="1"/>
    </row>
    <row r="3" spans="1:5">
      <c r="A3" s="12" t="str">
        <f>Índice!A18</f>
        <v>Figura 1-9</v>
      </c>
      <c r="B3" s="13" t="str">
        <f>Índice!B18</f>
        <v>Evolução dos valores adicionados macrossetoriais</v>
      </c>
    </row>
    <row r="4" spans="1:5">
      <c r="A4" s="11" t="s">
        <v>41</v>
      </c>
      <c r="B4" s="10" t="s">
        <v>48</v>
      </c>
    </row>
    <row r="6" spans="1:5">
      <c r="A6" s="14" t="s">
        <v>43</v>
      </c>
      <c r="B6" s="15" t="s">
        <v>59</v>
      </c>
      <c r="C6" s="15" t="s">
        <v>60</v>
      </c>
      <c r="D6" s="15" t="s">
        <v>61</v>
      </c>
      <c r="E6" s="15" t="s">
        <v>62</v>
      </c>
    </row>
    <row r="7" spans="1:5">
      <c r="A7" s="17" t="s">
        <v>27</v>
      </c>
      <c r="B7" s="19">
        <v>-4.7226039244643303E-3</v>
      </c>
      <c r="C7" s="19">
        <v>2.772403684530178E-2</v>
      </c>
      <c r="D7" s="19">
        <v>-1.6167153751931451E-2</v>
      </c>
      <c r="E7" s="19">
        <v>-3.447964584995411E-3</v>
      </c>
    </row>
    <row r="8" spans="1:5">
      <c r="A8" s="17" t="s">
        <v>28</v>
      </c>
      <c r="B8" s="19">
        <v>3.2141240041172692E-2</v>
      </c>
      <c r="C8" s="19">
        <v>2.9194196686286977E-2</v>
      </c>
      <c r="D8" s="19">
        <v>2.71571076888526E-2</v>
      </c>
      <c r="E8" s="19">
        <v>3.3487224009291827E-2</v>
      </c>
    </row>
    <row r="9" spans="1:5">
      <c r="A9" s="17" t="s">
        <v>29</v>
      </c>
      <c r="B9" s="19">
        <v>2.5598712702280757E-2</v>
      </c>
      <c r="C9" s="19">
        <v>3.0000000000000027E-2</v>
      </c>
      <c r="D9" s="19">
        <v>2.4549872380799087E-2</v>
      </c>
      <c r="E9" s="19">
        <v>2.6653862619743229E-2</v>
      </c>
    </row>
    <row r="10" spans="1:5">
      <c r="A10" s="17" t="s">
        <v>30</v>
      </c>
      <c r="B10" s="19">
        <v>2.9599688957938852E-2</v>
      </c>
      <c r="C10" s="19">
        <v>3.0000000000000027E-2</v>
      </c>
      <c r="D10" s="19">
        <v>2.7439845116346007E-2</v>
      </c>
      <c r="E10" s="19">
        <v>3.144840145371619E-2</v>
      </c>
    </row>
  </sheetData>
  <hyperlinks>
    <hyperlink ref="A1" location="Índice!A1" display="Índice" xr:uid="{894F4E41-07F2-4739-96DA-0F6AAAE26FD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F1728-5A1E-4FD1-A0B4-196F176C2FED}">
  <dimension ref="A1:H11"/>
  <sheetViews>
    <sheetView showGridLines="0" zoomScaleNormal="100" workbookViewId="0"/>
  </sheetViews>
  <sheetFormatPr defaultRowHeight="14.5"/>
  <cols>
    <col min="1" max="1" width="12.6328125" customWidth="1"/>
    <col min="2" max="2" width="15.1796875" customWidth="1"/>
    <col min="3" max="3" width="13.36328125" bestFit="1" customWidth="1"/>
    <col min="4" max="4" width="18.81640625" bestFit="1" customWidth="1"/>
    <col min="5" max="5" width="19.6328125" bestFit="1" customWidth="1"/>
    <col min="6" max="6" width="21.36328125" bestFit="1" customWidth="1"/>
    <col min="7" max="7" width="15.90625" bestFit="1" customWidth="1"/>
    <col min="8" max="8" width="31.90625" bestFit="1" customWidth="1"/>
  </cols>
  <sheetData>
    <row r="1" spans="1:8">
      <c r="A1" s="26" t="s">
        <v>40</v>
      </c>
      <c r="B1" s="10"/>
    </row>
    <row r="2" spans="1:8">
      <c r="A2" s="10"/>
      <c r="B2" s="10"/>
      <c r="C2" s="1"/>
      <c r="D2" s="1"/>
    </row>
    <row r="3" spans="1:8">
      <c r="A3" s="12" t="str">
        <f>Índice!A19</f>
        <v>Figura 1-10</v>
      </c>
      <c r="B3" s="13" t="str">
        <f>Índice!B19</f>
        <v>Evolução dos valores adicionados industriais</v>
      </c>
    </row>
    <row r="4" spans="1:8">
      <c r="A4" s="11" t="s">
        <v>41</v>
      </c>
      <c r="B4" s="10" t="s">
        <v>48</v>
      </c>
    </row>
    <row r="6" spans="1:8" ht="23">
      <c r="A6" s="14" t="s">
        <v>43</v>
      </c>
      <c r="B6" s="15" t="s">
        <v>61</v>
      </c>
      <c r="C6" s="15" t="s">
        <v>63</v>
      </c>
      <c r="D6" s="15" t="s">
        <v>64</v>
      </c>
      <c r="E6" s="15" t="s">
        <v>65</v>
      </c>
      <c r="F6" s="15" t="s">
        <v>68</v>
      </c>
      <c r="G6" s="15" t="s">
        <v>67</v>
      </c>
      <c r="H6" s="15" t="s">
        <v>66</v>
      </c>
    </row>
    <row r="7" spans="1:8">
      <c r="A7" s="17" t="s">
        <v>27</v>
      </c>
      <c r="B7" s="19">
        <v>-1.6167153751931451E-2</v>
      </c>
      <c r="C7" s="19">
        <v>-1.03349939951215E-2</v>
      </c>
      <c r="D7" s="19">
        <v>-1.3596017553257456E-2</v>
      </c>
      <c r="E7" s="19">
        <v>1.5331963032525486E-3</v>
      </c>
      <c r="F7" s="19">
        <v>-2.4261962771731427E-2</v>
      </c>
      <c r="G7" s="19">
        <v>-4.6655235219581703E-2</v>
      </c>
      <c r="H7" s="19">
        <v>2.4080936641905915E-2</v>
      </c>
    </row>
    <row r="8" spans="1:8">
      <c r="A8" s="17" t="s">
        <v>28</v>
      </c>
      <c r="B8" s="19">
        <v>2.71571076888526E-2</v>
      </c>
      <c r="C8" s="19">
        <v>3.0449027753542524E-2</v>
      </c>
      <c r="D8" s="19">
        <v>1.1845352774552564E-2</v>
      </c>
      <c r="E8" s="19">
        <v>1.7691737212904179E-2</v>
      </c>
      <c r="F8" s="19">
        <v>7.2960880357706426E-3</v>
      </c>
      <c r="G8" s="19">
        <v>4.5219295423970074E-2</v>
      </c>
      <c r="H8" s="19">
        <v>4.9637054539436454E-2</v>
      </c>
    </row>
    <row r="9" spans="1:8">
      <c r="A9" s="17" t="s">
        <v>29</v>
      </c>
      <c r="B9" s="19">
        <v>2.4549872380799087E-2</v>
      </c>
      <c r="C9" s="19">
        <v>3.0365580323839181E-2</v>
      </c>
      <c r="D9" s="19">
        <v>2.3597346956398146E-2</v>
      </c>
      <c r="E9" s="19">
        <v>2.3069738443554089E-2</v>
      </c>
      <c r="F9" s="19">
        <v>2.4019948449142126E-2</v>
      </c>
      <c r="G9" s="19">
        <v>2.2797775064466563E-2</v>
      </c>
      <c r="H9" s="19">
        <v>2.4398127798081815E-2</v>
      </c>
    </row>
    <row r="10" spans="1:8">
      <c r="A10" s="17" t="s">
        <v>30</v>
      </c>
      <c r="B10" s="19">
        <v>2.7439845116346007E-2</v>
      </c>
      <c r="C10" s="19">
        <v>1.5139445845294253E-2</v>
      </c>
      <c r="D10" s="19">
        <v>2.903986854897056E-2</v>
      </c>
      <c r="E10" s="19">
        <v>2.5849876152933104E-2</v>
      </c>
      <c r="F10" s="19">
        <v>3.1559747848883379E-2</v>
      </c>
      <c r="G10" s="19">
        <v>2.9639152792381607E-2</v>
      </c>
      <c r="H10" s="19">
        <v>3.1198756797631289E-2</v>
      </c>
    </row>
    <row r="11" spans="1:8">
      <c r="A11" s="17" t="s">
        <v>35</v>
      </c>
      <c r="B11" s="19">
        <v>2.5993841206125357E-2</v>
      </c>
      <c r="C11" s="19">
        <v>2.2724177981535254E-2</v>
      </c>
      <c r="D11" s="19">
        <v>2.6315000065324501E-2</v>
      </c>
      <c r="E11" s="19">
        <v>2.4458864219610188E-2</v>
      </c>
      <c r="F11" s="19">
        <v>2.7782934191078912E-2</v>
      </c>
      <c r="G11" s="19">
        <v>2.6212762830062575E-2</v>
      </c>
      <c r="H11" s="19">
        <v>2.7792817571325124E-2</v>
      </c>
    </row>
  </sheetData>
  <hyperlinks>
    <hyperlink ref="A1" location="Índice!A1" display="Índice" xr:uid="{1A31C9DD-411C-448D-A5F8-E8E6EF762E6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FAF6-60A2-4DA0-9BC1-F65F731BC1CB}">
  <dimension ref="A1:E9"/>
  <sheetViews>
    <sheetView showGridLines="0" zoomScaleNormal="100" workbookViewId="0"/>
  </sheetViews>
  <sheetFormatPr defaultRowHeight="14.5"/>
  <cols>
    <col min="1" max="1" width="12.6328125" customWidth="1"/>
    <col min="2" max="2" width="11.453125" customWidth="1"/>
    <col min="3" max="3" width="17.26953125" bestFit="1" customWidth="1"/>
    <col min="4" max="4" width="13.7265625" bestFit="1" customWidth="1"/>
    <col min="5" max="5" width="13.6328125" bestFit="1" customWidth="1"/>
  </cols>
  <sheetData>
    <row r="1" spans="1:5">
      <c r="A1" s="26" t="s">
        <v>40</v>
      </c>
      <c r="B1" s="10"/>
    </row>
    <row r="2" spans="1:5">
      <c r="A2" s="10"/>
      <c r="B2" s="10"/>
      <c r="C2" s="1"/>
      <c r="D2" s="1"/>
    </row>
    <row r="3" spans="1:5">
      <c r="A3" s="12" t="str">
        <f>Índice!A20</f>
        <v>Figura 1-11</v>
      </c>
      <c r="B3" s="13" t="str">
        <f>Índice!B20</f>
        <v>Taxas médias anuais entre 2025 e 2035 dos cenários econômicos</v>
      </c>
    </row>
    <row r="4" spans="1:5">
      <c r="A4" s="11" t="s">
        <v>41</v>
      </c>
      <c r="B4" s="10" t="s">
        <v>48</v>
      </c>
    </row>
    <row r="6" spans="1:5">
      <c r="A6" s="14" t="s">
        <v>69</v>
      </c>
      <c r="B6" s="15" t="s">
        <v>59</v>
      </c>
      <c r="C6" s="15" t="s">
        <v>60</v>
      </c>
      <c r="D6" s="15" t="s">
        <v>61</v>
      </c>
      <c r="E6" s="15" t="s">
        <v>62</v>
      </c>
    </row>
    <row r="7" spans="1:5">
      <c r="A7" s="17" t="s">
        <v>36</v>
      </c>
      <c r="B7" s="19">
        <v>1.8797067378037768E-2</v>
      </c>
      <c r="C7" s="19">
        <v>2.3998043050028173E-2</v>
      </c>
      <c r="D7" s="19">
        <v>1.5461936183361003E-2</v>
      </c>
      <c r="E7" s="19">
        <v>1.9431310242279842E-2</v>
      </c>
    </row>
    <row r="8" spans="1:5">
      <c r="A8" s="17" t="s">
        <v>37</v>
      </c>
      <c r="B8" s="19">
        <v>2.7597253593999671E-2</v>
      </c>
      <c r="C8" s="19">
        <v>3.0000000000000027E-2</v>
      </c>
      <c r="D8" s="19">
        <v>2.5993841206125357E-2</v>
      </c>
      <c r="E8" s="19">
        <v>2.904833970295928E-2</v>
      </c>
    </row>
    <row r="9" spans="1:5">
      <c r="A9" s="17" t="s">
        <v>38</v>
      </c>
      <c r="B9" s="19">
        <v>3.8797123984017468E-2</v>
      </c>
      <c r="C9" s="19">
        <v>3.4499491946925476E-2</v>
      </c>
      <c r="D9" s="19">
        <v>4.0308879490506433E-2</v>
      </c>
      <c r="E9" s="19">
        <v>3.8236012234201144E-2</v>
      </c>
    </row>
  </sheetData>
  <hyperlinks>
    <hyperlink ref="A1" location="Índice!A1" display="Índice" xr:uid="{E73645BE-77AA-4C5A-82E5-DD39DB2D735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61C77-D03D-49C8-9A7C-9C31A84A1644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d91b0d5f-081b-4642-8377-6ee4a4092b25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8D3813-C905-4E96-99A8-BEC91B43E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39446B-CF84-404C-8152-D614729D66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</vt:i4>
      </vt:variant>
    </vt:vector>
  </HeadingPairs>
  <TitlesOfParts>
    <vt:vector size="13" baseType="lpstr">
      <vt:lpstr>Índice</vt:lpstr>
      <vt:lpstr>Figura 1-1</vt:lpstr>
      <vt:lpstr>Figura 1-2</vt:lpstr>
      <vt:lpstr>Figura 1-3</vt:lpstr>
      <vt:lpstr>Figura 1-4</vt:lpstr>
      <vt:lpstr>Figura 1-5</vt:lpstr>
      <vt:lpstr>Figura 1-6</vt:lpstr>
      <vt:lpstr>Figura 1-7</vt:lpstr>
      <vt:lpstr>Figura 1-8</vt:lpstr>
      <vt:lpstr>Figura 1-9</vt:lpstr>
      <vt:lpstr>Figura 1-10</vt:lpstr>
      <vt:lpstr>Figura 1-11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Lidiane Modesto</dc:creator>
  <cp:keywords/>
  <dc:description/>
  <cp:lastModifiedBy>Filipe de Padua Fernandes Silva</cp:lastModifiedBy>
  <cp:revision/>
  <dcterms:created xsi:type="dcterms:W3CDTF">2020-06-08T14:14:20Z</dcterms:created>
  <dcterms:modified xsi:type="dcterms:W3CDTF">2026-07-17T01:20:12Z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